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计算机2403班" sheetId="38" r:id="rId1"/>
    <sheet name="计算机2404班" sheetId="39" r:id="rId2"/>
    <sheet name="大数据2401班" sheetId="41" r:id="rId3"/>
    <sheet name="人工智能2401班" sheetId="4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<sst xmlns="http://schemas.openxmlformats.org/spreadsheetml/2006/main" count="434" uniqueCount="220">
  <si>
    <t>计算机2403班数据库平时成绩分</t>
  </si>
  <si>
    <t>扣分项明细</t>
  </si>
  <si>
    <t>序号</t>
  </si>
  <si>
    <t>姓名</t>
  </si>
  <si>
    <t>考勤扣分项</t>
  </si>
  <si>
    <t>纪律扣分项</t>
  </si>
  <si>
    <t>作业扣分项</t>
  </si>
  <si>
    <t>考试扣分项</t>
  </si>
  <si>
    <t>值日加分项</t>
  </si>
  <si>
    <t>总分</t>
  </si>
  <si>
    <t>缺课学时/计划学时</t>
  </si>
  <si>
    <t>作业未完成
次数</t>
  </si>
  <si>
    <t>考试未完成
次数</t>
  </si>
  <si>
    <t>考勤扣分项
说明</t>
  </si>
  <si>
    <t>纪律扣分项
说明</t>
  </si>
  <si>
    <t>是否取消
考试资格</t>
  </si>
  <si>
    <t>是否
重修</t>
  </si>
  <si>
    <t>李航泽</t>
  </si>
  <si>
    <t>4/64</t>
  </si>
  <si>
    <t>事假1次</t>
  </si>
  <si>
    <t>尚明记</t>
  </si>
  <si>
    <t>李金程</t>
  </si>
  <si>
    <t>于庆源</t>
  </si>
  <si>
    <t>马俊杰</t>
  </si>
  <si>
    <t>刘峻搏</t>
  </si>
  <si>
    <t>孟祥松</t>
  </si>
  <si>
    <t>于泷清</t>
  </si>
  <si>
    <t>马艺源</t>
  </si>
  <si>
    <t>李俊毅</t>
  </si>
  <si>
    <t>玩游戏1次</t>
  </si>
  <si>
    <t>关梓鹤</t>
  </si>
  <si>
    <t>8/64</t>
  </si>
  <si>
    <t>事假1次，病假1次</t>
  </si>
  <si>
    <t>何敬洋</t>
  </si>
  <si>
    <t>玩游戏2次</t>
  </si>
  <si>
    <t>郭佳馨</t>
  </si>
  <si>
    <t>6/64</t>
  </si>
  <si>
    <t>徐田坤</t>
  </si>
  <si>
    <t>薛宝凤</t>
  </si>
  <si>
    <t>冷前辉</t>
  </si>
  <si>
    <t>10/64</t>
  </si>
  <si>
    <t>病假2次</t>
  </si>
  <si>
    <t>曲家万</t>
  </si>
  <si>
    <t>杨钧丞</t>
  </si>
  <si>
    <t>林秋羽</t>
  </si>
  <si>
    <t>12/64</t>
  </si>
  <si>
    <t>病假2次，事假1次</t>
  </si>
  <si>
    <t>校级活动+10分</t>
  </si>
  <si>
    <t>刘博源</t>
  </si>
  <si>
    <t>李津伊</t>
  </si>
  <si>
    <t>乔栋梁</t>
  </si>
  <si>
    <t>病假1次</t>
  </si>
  <si>
    <t>刘甜</t>
  </si>
  <si>
    <t>王宇桐</t>
  </si>
  <si>
    <t>校级活动+10分，院级活动+10分</t>
  </si>
  <si>
    <t>程诗涵</t>
  </si>
  <si>
    <t>病假2次，迟到1次，旷课1次</t>
  </si>
  <si>
    <t>李佳桐</t>
  </si>
  <si>
    <t>戈若涵</t>
  </si>
  <si>
    <t>病假1次，迟到1次</t>
  </si>
  <si>
    <t>睡觉1次</t>
  </si>
  <si>
    <t>肖凯祺</t>
  </si>
  <si>
    <t>王广达</t>
  </si>
  <si>
    <t>王子旺</t>
  </si>
  <si>
    <t>14/64</t>
  </si>
  <si>
    <t>1次</t>
  </si>
  <si>
    <t>病假1次，旷课3次</t>
  </si>
  <si>
    <t>董怀旭</t>
  </si>
  <si>
    <t>刘帅</t>
  </si>
  <si>
    <t>事假1次，病假1次，迟到2次</t>
  </si>
  <si>
    <t>刘格</t>
  </si>
  <si>
    <t>赵紫涵</t>
  </si>
  <si>
    <t>吴迪</t>
  </si>
  <si>
    <t>迟到2次</t>
  </si>
  <si>
    <t>宋浩然</t>
  </si>
  <si>
    <t>张师豪</t>
  </si>
  <si>
    <t>周娱冰</t>
  </si>
  <si>
    <t>陈柏樾</t>
  </si>
  <si>
    <t>李沂淞</t>
  </si>
  <si>
    <t>代易凡</t>
  </si>
  <si>
    <t>事假3次</t>
  </si>
  <si>
    <t>李俊曦</t>
  </si>
  <si>
    <t>26/64</t>
  </si>
  <si>
    <t>事假2次，病假3次</t>
  </si>
  <si>
    <t>考勤扣分说明：病假1次1分，事假一次2分，迟到1次2分，旷课1次20分，早退1次5分
作业考试扣分说明： 作业1次2分，考试1次5分
取消考试资格：缺课学时超过该课程计划学时数1/3,提交作业次数不足应交数1/3</t>
  </si>
  <si>
    <t>计算机2404班数据库平时成绩分</t>
  </si>
  <si>
    <t>曲照然</t>
  </si>
  <si>
    <t>病假3次</t>
  </si>
  <si>
    <t>侯沂含</t>
  </si>
  <si>
    <t>2/64</t>
  </si>
  <si>
    <t>董蕴瑶</t>
  </si>
  <si>
    <t>王奕博</t>
  </si>
  <si>
    <t>玩游戏4次</t>
  </si>
  <si>
    <t>付师齐</t>
  </si>
  <si>
    <t>迟到1次</t>
  </si>
  <si>
    <t>张力元</t>
  </si>
  <si>
    <t>16/64</t>
  </si>
  <si>
    <t>病假4次</t>
  </si>
  <si>
    <t>王姿嫱</t>
  </si>
  <si>
    <t>看电视1次</t>
  </si>
  <si>
    <t>刘思羽</t>
  </si>
  <si>
    <t>李妹函</t>
  </si>
  <si>
    <t>徐子沂</t>
  </si>
  <si>
    <t>病假3次，迟到1次</t>
  </si>
  <si>
    <t>李明达</t>
  </si>
  <si>
    <t>玩游戏3次</t>
  </si>
  <si>
    <t>王妍</t>
  </si>
  <si>
    <t>李佳润</t>
  </si>
  <si>
    <t>庞舒月</t>
  </si>
  <si>
    <t>魏司晨</t>
  </si>
  <si>
    <t>玩手机1次</t>
  </si>
  <si>
    <t>杨函</t>
  </si>
  <si>
    <t>刘美君</t>
  </si>
  <si>
    <t>徐博洋</t>
  </si>
  <si>
    <t>事假2次</t>
  </si>
  <si>
    <t>吴汶庭</t>
  </si>
  <si>
    <t>陈禹含</t>
  </si>
  <si>
    <t>陈宇泽</t>
  </si>
  <si>
    <t>病假1次，迟到1次，事假1次</t>
  </si>
  <si>
    <t>尹靖皓</t>
  </si>
  <si>
    <t>2次</t>
  </si>
  <si>
    <t>丛嘉鑫</t>
  </si>
  <si>
    <t>张凇恺</t>
  </si>
  <si>
    <t>19/64</t>
  </si>
  <si>
    <t>事假1次，病假3次，旷课1次</t>
  </si>
  <si>
    <t>唐赫</t>
  </si>
  <si>
    <t>迟到1次，事假2次，病假1次</t>
  </si>
  <si>
    <t>卢欣赫</t>
  </si>
  <si>
    <t>郑金洲</t>
  </si>
  <si>
    <t>3/64</t>
  </si>
  <si>
    <t>旷课1次</t>
  </si>
  <si>
    <t>张大鹏</t>
  </si>
  <si>
    <t>朱江</t>
  </si>
  <si>
    <t>迟到1次，事假1次，病假1次</t>
  </si>
  <si>
    <t>谷雨婷</t>
  </si>
  <si>
    <t>孙佳梦</t>
  </si>
  <si>
    <t>17/64</t>
  </si>
  <si>
    <t>病假4次，事假1次</t>
  </si>
  <si>
    <t>张誉馨</t>
  </si>
  <si>
    <t>施美伊</t>
  </si>
  <si>
    <t>事假3次，病假1次</t>
  </si>
  <si>
    <t>袁菁泽</t>
  </si>
  <si>
    <t>王卓</t>
  </si>
  <si>
    <t>朴俊明</t>
  </si>
  <si>
    <t>考勤扣分说明：请假1次1分，迟到1次2分，旷课1次20分，早退1次5分
作业考试扣分说明： 作业1次2分，考试1次5分
取消考试资格：缺课学时超过该课程计划学时数1/3,提交作业次数不足应交数1/3</t>
  </si>
  <si>
    <t>大数据2401班数据库平时成绩分</t>
  </si>
  <si>
    <t>刘贺</t>
  </si>
  <si>
    <t>包洪安</t>
  </si>
  <si>
    <t>病假2次，迟到1次</t>
  </si>
  <si>
    <t>睡觉2次</t>
  </si>
  <si>
    <t>王淑婷</t>
  </si>
  <si>
    <t>李明鑫</t>
  </si>
  <si>
    <t>陈常越</t>
  </si>
  <si>
    <t>孙慧琳</t>
  </si>
  <si>
    <t>丁璨</t>
  </si>
  <si>
    <t>范鑫鑫</t>
  </si>
  <si>
    <t>王俊博</t>
  </si>
  <si>
    <t>郭淼</t>
  </si>
  <si>
    <t>刘诗语</t>
  </si>
  <si>
    <t>睡觉3次，玩游戏2次</t>
  </si>
  <si>
    <t>白恩铭</t>
  </si>
  <si>
    <t>玩手机2次</t>
  </si>
  <si>
    <t>王天逸</t>
  </si>
  <si>
    <t>旷课2次，事假1次，病假1次</t>
  </si>
  <si>
    <t>睡觉4次，玩手机1次</t>
  </si>
  <si>
    <t>乔弘智</t>
  </si>
  <si>
    <t>迟到1次，病假1次</t>
  </si>
  <si>
    <t>睡觉1次，玩游戏1次</t>
  </si>
  <si>
    <t>陈奚宽</t>
  </si>
  <si>
    <t>关露</t>
  </si>
  <si>
    <t>5/64</t>
  </si>
  <si>
    <t>池昕芮</t>
  </si>
  <si>
    <t>项力</t>
  </si>
  <si>
    <t>旷课4次，病假1次</t>
  </si>
  <si>
    <t>王瀚浦</t>
  </si>
  <si>
    <t>旷课2次，病假1次</t>
  </si>
  <si>
    <t>宋雨珈</t>
  </si>
  <si>
    <t>马浩然</t>
  </si>
  <si>
    <t>1/64</t>
  </si>
  <si>
    <t>睡觉1次，玩游戏2次</t>
  </si>
  <si>
    <t>王琰博</t>
  </si>
  <si>
    <t>郑桐</t>
  </si>
  <si>
    <t>荣博</t>
  </si>
  <si>
    <t>张卓</t>
  </si>
  <si>
    <t>王鹭瑶</t>
  </si>
  <si>
    <t>盛一航</t>
  </si>
  <si>
    <t>姜科妍</t>
  </si>
  <si>
    <t>付佳聪</t>
  </si>
  <si>
    <t>睡觉1次，玩手机1次</t>
  </si>
  <si>
    <t>韩雨桐</t>
  </si>
  <si>
    <t>庞茗瀚</t>
  </si>
  <si>
    <t>王祉涵</t>
  </si>
  <si>
    <t>程瀚毅</t>
  </si>
  <si>
    <t>迟到2次，病假2次</t>
  </si>
  <si>
    <t>李宇航</t>
  </si>
  <si>
    <t>曹轩齐</t>
  </si>
  <si>
    <t>韩佳璇</t>
  </si>
  <si>
    <t>侯佳琦</t>
  </si>
  <si>
    <t>谷美静</t>
  </si>
  <si>
    <t>胡镯</t>
  </si>
  <si>
    <t>张静</t>
  </si>
  <si>
    <t>旷课1次，病假3次</t>
  </si>
  <si>
    <t>李泳鑫</t>
  </si>
  <si>
    <t>李俊衡</t>
  </si>
  <si>
    <t>睡觉2次，玩游戏2次</t>
  </si>
  <si>
    <t>许占微</t>
  </si>
  <si>
    <t>曲祥文</t>
  </si>
  <si>
    <t>赵书锐</t>
  </si>
  <si>
    <t>事假1次，病假2次</t>
  </si>
  <si>
    <t>睡觉3次</t>
  </si>
  <si>
    <t>李佳琦</t>
  </si>
  <si>
    <t>迟到1次，早退1次</t>
  </si>
  <si>
    <t>人工智能2401班数据库基础平时成绩分</t>
  </si>
  <si>
    <t>王新智</t>
  </si>
  <si>
    <t>苏梦雨</t>
  </si>
  <si>
    <t>胡馨元</t>
  </si>
  <si>
    <t>杨皓然</t>
  </si>
  <si>
    <t>李欣航</t>
  </si>
  <si>
    <t>睡觉1次，玩游戏4次</t>
  </si>
  <si>
    <t>佟一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</si>
</sst>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6"/>
      <color theme="1"/>
      <name val="宋体"/>
      <charset val="134"/>
    </font>
    <font>
      <b/>
      <sz val="20"/>
      <color theme="1"/>
      <name val="宋体"/>
      <charset val="134"/>
      <scheme val="minor"/>
    </font>
    <font>
      <sz val="14"/>
      <color rgb="FF000000"/>
      <name val="宋体"/>
      <charset val="134"/>
    </font>
    <font>
      <sz val="14"/>
      <color theme="1"/>
      <name val="宋体"/>
      <charset val="134"/>
    </font>
    <font>
      <sz val="11"/>
      <color theme="1"/>
      <name val="宋体"/>
      <charset val="134"/>
    </font>
    <font>
      <sz val="14"/>
      <color theme="1"/>
      <name val="宋体"/>
      <charset val="134"/>
    </font>
    <font>
      <sz val="14"/>
      <color rgb="FFFF0000"/>
      <name val="宋体"/>
      <charset val="134"/>
    </font>
    <font>
      <b/>
      <sz val="18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AD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9" borderId="8" applyNumberFormat="0" applyAlignment="0" applyProtection="0">
      <alignment vertical="center"/>
    </xf>
    <xf numFmtId="0" fontId="21" fillId="10" borderId="9" applyNumberFormat="0" applyAlignment="0" applyProtection="0">
      <alignment vertical="center"/>
    </xf>
    <xf numFmtId="0" fontId="22" fillId="10" borderId="8" applyNumberFormat="0" applyAlignment="0" applyProtection="0">
      <alignment vertical="center"/>
    </xf>
    <xf numFmtId="0" fontId="23" fillId="11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7" borderId="0" xfId="0" applyFont="1" applyFill="1" applyAlignment="1">
      <alignment horizontal="left" vertical="center" wrapText="1"/>
    </xf>
    <xf numFmtId="0" fontId="0" fillId="0" borderId="0" xfId="0" applyAlignment="1">
      <alignment horizontal="right"/>
    </xf>
    <xf numFmtId="0" fontId="10" fillId="5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2" borderId="0" xfId="0" applyFill="1">
      <alignment vertical="center"/>
    </xf>
    <xf numFmtId="0" fontId="11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FFEBA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6"/>
  <sheetViews>
    <sheetView tabSelected="1" topLeftCell="A4" workbookViewId="0">
      <selection activeCell="M36" sqref="M36"/>
    </sheetView>
  </sheetViews>
  <sheetFormatPr defaultColWidth="9" defaultRowHeight="13.5"/>
  <cols>
    <col min="1" max="1" width="6.625" style="3" customWidth="1"/>
    <col min="2" max="2" width="8.625" style="3" customWidth="1"/>
    <col min="3" max="4" width="13.625" style="3" customWidth="1"/>
    <col min="5" max="5" width="15.25" style="3" customWidth="1"/>
    <col min="6" max="8" width="13.625" style="3" customWidth="1"/>
    <col min="9" max="9" width="23.5" style="3" customWidth="1"/>
    <col min="10" max="10" width="14.25" style="3" customWidth="1"/>
    <col min="11" max="11" width="15.125" style="3" customWidth="1"/>
    <col min="12" max="12" width="36.75" style="3" customWidth="1"/>
    <col min="13" max="13" width="38.125" style="3" customWidth="1"/>
    <col min="14" max="14" width="9.75" style="3" customWidth="1"/>
    <col min="15" max="15" width="59" style="3" customWidth="1"/>
  </cols>
  <sheetData>
    <row r="1" ht="30" customHeight="1" spans="1:15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5" t="s">
        <v>1</v>
      </c>
      <c r="K1" s="5"/>
      <c r="L1" s="5"/>
      <c r="M1" s="5"/>
      <c r="N1" s="5"/>
      <c r="O1" s="5"/>
    </row>
    <row r="2" s="18" customFormat="1" ht="36" customHeight="1" spans="1:15">
      <c r="A2" s="19" t="s">
        <v>2</v>
      </c>
      <c r="B2" s="19" t="s">
        <v>3</v>
      </c>
      <c r="C2" s="19" t="s">
        <v>4</v>
      </c>
      <c r="D2" s="19" t="s">
        <v>5</v>
      </c>
      <c r="E2" s="6" t="s">
        <v>6</v>
      </c>
      <c r="F2" s="7" t="s">
        <v>7</v>
      </c>
      <c r="G2" s="19" t="s">
        <v>8</v>
      </c>
      <c r="H2" s="6" t="s">
        <v>9</v>
      </c>
      <c r="I2" s="6" t="s">
        <v>10</v>
      </c>
      <c r="J2" s="8" t="s">
        <v>11</v>
      </c>
      <c r="K2" s="8" t="s">
        <v>12</v>
      </c>
      <c r="L2" s="8" t="s">
        <v>13</v>
      </c>
      <c r="M2" s="8" t="s">
        <v>14</v>
      </c>
      <c r="N2" s="8" t="s">
        <v>15</v>
      </c>
      <c r="O2" s="8" t="s">
        <v>16</v>
      </c>
    </row>
    <row r="3" s="24" customFormat="1" ht="15.6" customHeight="1" spans="1:15">
      <c r="A3" s="9">
        <f t="shared" ref="A3:A22" si="0">ROW()-2</f>
        <v>1</v>
      </c>
      <c r="B3" s="9" t="s">
        <v>17</v>
      </c>
      <c r="C3" s="9">
        <v>-2</v>
      </c>
      <c r="D3" s="9"/>
      <c r="E3" s="9"/>
      <c r="F3" s="9"/>
      <c r="G3" s="9"/>
      <c r="H3" s="9">
        <f>100+C3+D3+E3+F3+G3</f>
        <v>98</v>
      </c>
      <c r="I3" s="13" t="s">
        <v>18</v>
      </c>
      <c r="J3" s="9"/>
      <c r="K3" s="9"/>
      <c r="L3" s="11" t="s">
        <v>19</v>
      </c>
      <c r="M3" s="9"/>
      <c r="N3" s="9"/>
      <c r="O3" s="9"/>
    </row>
    <row r="4" s="24" customFormat="1" ht="15.6" customHeight="1" spans="1:15">
      <c r="A4" s="9">
        <f t="shared" si="0"/>
        <v>2</v>
      </c>
      <c r="B4" s="9" t="s">
        <v>20</v>
      </c>
      <c r="C4" s="9"/>
      <c r="D4" s="9"/>
      <c r="E4" s="9"/>
      <c r="F4" s="9"/>
      <c r="G4" s="9"/>
      <c r="H4" s="9">
        <f t="shared" ref="H4:H44" si="1">100+C4+D4+E4+F4+G4</f>
        <v>100</v>
      </c>
      <c r="I4" s="10"/>
      <c r="J4" s="9"/>
      <c r="K4" s="9"/>
      <c r="L4" s="9"/>
      <c r="M4" s="9"/>
      <c r="N4" s="9"/>
      <c r="O4" s="9"/>
    </row>
    <row r="5" s="24" customFormat="1" ht="15.6" customHeight="1" spans="1:15">
      <c r="A5" s="9">
        <f t="shared" si="0"/>
        <v>3</v>
      </c>
      <c r="B5" s="9" t="s">
        <v>21</v>
      </c>
      <c r="C5" s="9"/>
      <c r="D5" s="9"/>
      <c r="E5" s="9"/>
      <c r="F5" s="9"/>
      <c r="G5" s="9"/>
      <c r="H5" s="9">
        <f t="shared" si="1"/>
        <v>100</v>
      </c>
      <c r="I5" s="10"/>
      <c r="J5" s="9"/>
      <c r="K5" s="9"/>
      <c r="L5" s="10"/>
      <c r="M5" s="9"/>
      <c r="N5" s="9"/>
      <c r="O5" s="9"/>
    </row>
    <row r="6" s="24" customFormat="1" ht="15.6" customHeight="1" spans="1:15">
      <c r="A6" s="9">
        <f t="shared" si="0"/>
        <v>4</v>
      </c>
      <c r="B6" s="9" t="s">
        <v>22</v>
      </c>
      <c r="C6" s="9"/>
      <c r="D6" s="9"/>
      <c r="E6" s="9"/>
      <c r="F6" s="9"/>
      <c r="G6" s="9"/>
      <c r="H6" s="9">
        <f t="shared" si="1"/>
        <v>100</v>
      </c>
      <c r="I6" s="10"/>
      <c r="J6" s="9"/>
      <c r="K6" s="9"/>
      <c r="L6" s="9"/>
      <c r="M6" s="9"/>
      <c r="N6" s="9"/>
      <c r="O6" s="9"/>
    </row>
    <row r="7" s="24" customFormat="1" ht="15.6" customHeight="1" spans="1:15">
      <c r="A7" s="9">
        <f t="shared" si="0"/>
        <v>5</v>
      </c>
      <c r="B7" s="9" t="s">
        <v>23</v>
      </c>
      <c r="C7" s="9"/>
      <c r="D7" s="9"/>
      <c r="E7" s="9"/>
      <c r="F7" s="9"/>
      <c r="G7" s="9"/>
      <c r="H7" s="9">
        <f t="shared" si="1"/>
        <v>100</v>
      </c>
      <c r="I7" s="10"/>
      <c r="J7" s="9"/>
      <c r="K7" s="9"/>
      <c r="L7" s="9"/>
      <c r="M7" s="9"/>
      <c r="N7" s="9"/>
      <c r="O7" s="9"/>
    </row>
    <row r="8" s="24" customFormat="1" ht="15.6" customHeight="1" spans="1:15">
      <c r="A8" s="9">
        <f t="shared" si="0"/>
        <v>6</v>
      </c>
      <c r="B8" s="9" t="s">
        <v>24</v>
      </c>
      <c r="C8" s="9"/>
      <c r="D8" s="9"/>
      <c r="E8" s="9"/>
      <c r="F8" s="9"/>
      <c r="G8" s="9"/>
      <c r="H8" s="9">
        <f t="shared" si="1"/>
        <v>100</v>
      </c>
      <c r="I8" s="10"/>
      <c r="J8" s="9"/>
      <c r="K8" s="9"/>
      <c r="L8" s="9"/>
      <c r="M8" s="9"/>
      <c r="N8" s="9"/>
      <c r="O8" s="9"/>
    </row>
    <row r="9" s="24" customFormat="1" ht="15.6" customHeight="1" spans="1:15">
      <c r="A9" s="9">
        <f t="shared" si="0"/>
        <v>7</v>
      </c>
      <c r="B9" s="9" t="s">
        <v>25</v>
      </c>
      <c r="C9" s="9">
        <v>-2</v>
      </c>
      <c r="D9" s="9"/>
      <c r="E9" s="9"/>
      <c r="F9" s="9"/>
      <c r="G9" s="9"/>
      <c r="H9" s="9">
        <f t="shared" si="1"/>
        <v>98</v>
      </c>
      <c r="I9" s="13" t="s">
        <v>18</v>
      </c>
      <c r="J9" s="9"/>
      <c r="K9" s="9"/>
      <c r="L9" s="11" t="s">
        <v>19</v>
      </c>
      <c r="M9" s="9"/>
      <c r="N9" s="9"/>
      <c r="O9" s="9"/>
    </row>
    <row r="10" s="24" customFormat="1" ht="15.6" customHeight="1" spans="1:15">
      <c r="A10" s="9">
        <f t="shared" si="0"/>
        <v>8</v>
      </c>
      <c r="B10" s="9" t="s">
        <v>26</v>
      </c>
      <c r="C10" s="9"/>
      <c r="D10" s="9"/>
      <c r="E10" s="9"/>
      <c r="F10" s="9"/>
      <c r="G10" s="9"/>
      <c r="H10" s="9">
        <f t="shared" si="1"/>
        <v>100</v>
      </c>
      <c r="I10" s="10"/>
      <c r="J10" s="9"/>
      <c r="K10" s="9"/>
      <c r="L10" s="10"/>
      <c r="M10" s="10"/>
      <c r="N10" s="9"/>
      <c r="O10" s="9"/>
    </row>
    <row r="11" s="24" customFormat="1" ht="15.6" customHeight="1" spans="1:15">
      <c r="A11" s="9">
        <f t="shared" si="0"/>
        <v>9</v>
      </c>
      <c r="B11" s="9" t="s">
        <v>27</v>
      </c>
      <c r="C11" s="9">
        <v>-2</v>
      </c>
      <c r="D11" s="9"/>
      <c r="E11" s="9"/>
      <c r="F11" s="9"/>
      <c r="G11" s="9"/>
      <c r="H11" s="9">
        <f t="shared" si="1"/>
        <v>98</v>
      </c>
      <c r="I11" s="13" t="s">
        <v>18</v>
      </c>
      <c r="J11" s="9"/>
      <c r="K11" s="9"/>
      <c r="L11" s="11" t="s">
        <v>19</v>
      </c>
      <c r="N11" s="9"/>
      <c r="O11" s="9"/>
    </row>
    <row r="12" s="24" customFormat="1" ht="15.6" customHeight="1" spans="1:15">
      <c r="A12" s="9">
        <f t="shared" si="0"/>
        <v>10</v>
      </c>
      <c r="B12" s="9" t="s">
        <v>28</v>
      </c>
      <c r="C12" s="9"/>
      <c r="D12" s="9">
        <v>-5</v>
      </c>
      <c r="E12" s="9"/>
      <c r="F12" s="9"/>
      <c r="G12" s="9"/>
      <c r="H12" s="9">
        <f t="shared" si="1"/>
        <v>95</v>
      </c>
      <c r="I12" s="10"/>
      <c r="J12" s="9"/>
      <c r="K12" s="9"/>
      <c r="L12" s="10"/>
      <c r="M12" s="11" t="s">
        <v>29</v>
      </c>
      <c r="N12" s="9"/>
      <c r="O12" s="9"/>
    </row>
    <row r="13" s="24" customFormat="1" ht="15.6" customHeight="1" spans="1:15">
      <c r="A13" s="9">
        <f t="shared" si="0"/>
        <v>11</v>
      </c>
      <c r="B13" s="9" t="s">
        <v>30</v>
      </c>
      <c r="C13" s="9">
        <v>-3</v>
      </c>
      <c r="D13" s="9"/>
      <c r="E13" s="9"/>
      <c r="F13" s="9"/>
      <c r="G13" s="9"/>
      <c r="H13" s="9">
        <f t="shared" si="1"/>
        <v>97</v>
      </c>
      <c r="I13" s="13" t="s">
        <v>31</v>
      </c>
      <c r="J13" s="9"/>
      <c r="K13" s="9"/>
      <c r="L13" s="13" t="s">
        <v>32</v>
      </c>
      <c r="M13" s="10"/>
      <c r="N13" s="9"/>
      <c r="O13" s="9"/>
    </row>
    <row r="14" s="24" customFormat="1" ht="15.6" customHeight="1" spans="1:15">
      <c r="A14" s="9">
        <f t="shared" si="0"/>
        <v>12</v>
      </c>
      <c r="B14" s="9" t="s">
        <v>33</v>
      </c>
      <c r="C14" s="9"/>
      <c r="D14" s="9">
        <v>-10</v>
      </c>
      <c r="E14" s="9"/>
      <c r="F14" s="9"/>
      <c r="G14" s="9"/>
      <c r="H14" s="9">
        <f t="shared" si="1"/>
        <v>90</v>
      </c>
      <c r="I14" s="10"/>
      <c r="J14" s="9"/>
      <c r="K14" s="9"/>
      <c r="L14" s="10"/>
      <c r="M14" s="13" t="s">
        <v>34</v>
      </c>
      <c r="N14" s="9"/>
      <c r="O14" s="9"/>
    </row>
    <row r="15" s="24" customFormat="1" ht="15.6" customHeight="1" spans="1:15">
      <c r="A15" s="9">
        <v>13</v>
      </c>
      <c r="B15" s="9" t="s">
        <v>35</v>
      </c>
      <c r="C15" s="9">
        <v>-3</v>
      </c>
      <c r="D15" s="9"/>
      <c r="E15" s="9"/>
      <c r="F15" s="9"/>
      <c r="G15" s="9"/>
      <c r="H15" s="9">
        <f t="shared" si="1"/>
        <v>97</v>
      </c>
      <c r="I15" s="13" t="s">
        <v>36</v>
      </c>
      <c r="J15" s="9"/>
      <c r="K15" s="9"/>
      <c r="L15" s="13" t="s">
        <v>32</v>
      </c>
      <c r="M15" s="10"/>
      <c r="N15" s="22"/>
      <c r="O15" s="22"/>
    </row>
    <row r="16" s="24" customFormat="1" ht="15.6" customHeight="1" spans="1:15">
      <c r="A16" s="9">
        <f t="shared" si="0"/>
        <v>14</v>
      </c>
      <c r="B16" s="9" t="s">
        <v>37</v>
      </c>
      <c r="C16" s="9"/>
      <c r="D16" s="9"/>
      <c r="E16" s="9"/>
      <c r="F16" s="9"/>
      <c r="G16" s="9"/>
      <c r="H16" s="9">
        <f t="shared" si="1"/>
        <v>100</v>
      </c>
      <c r="I16" s="10"/>
      <c r="J16" s="9"/>
      <c r="K16" s="9"/>
      <c r="L16" s="10"/>
      <c r="M16" s="10"/>
      <c r="N16" s="9"/>
      <c r="O16" s="9"/>
    </row>
    <row r="17" s="24" customFormat="1" ht="15.6" customHeight="1" spans="1:15">
      <c r="A17" s="9">
        <f t="shared" si="0"/>
        <v>15</v>
      </c>
      <c r="B17" s="9" t="s">
        <v>38</v>
      </c>
      <c r="C17" s="9"/>
      <c r="D17" s="9"/>
      <c r="E17" s="9"/>
      <c r="F17" s="9"/>
      <c r="G17" s="9"/>
      <c r="H17" s="9">
        <f t="shared" si="1"/>
        <v>100</v>
      </c>
      <c r="I17" s="10"/>
      <c r="J17" s="9"/>
      <c r="K17" s="9"/>
      <c r="L17" s="10"/>
      <c r="M17" s="10"/>
      <c r="N17" s="9"/>
      <c r="O17" s="9"/>
    </row>
    <row r="18" s="24" customFormat="1" ht="15.6" customHeight="1" spans="1:15">
      <c r="A18" s="9">
        <f t="shared" si="0"/>
        <v>16</v>
      </c>
      <c r="B18" s="9" t="s">
        <v>39</v>
      </c>
      <c r="C18" s="9">
        <v>-2</v>
      </c>
      <c r="D18" s="9"/>
      <c r="E18" s="9"/>
      <c r="F18" s="9"/>
      <c r="G18" s="9"/>
      <c r="H18" s="9">
        <f t="shared" si="1"/>
        <v>98</v>
      </c>
      <c r="I18" s="13" t="s">
        <v>40</v>
      </c>
      <c r="J18" s="9"/>
      <c r="K18" s="9"/>
      <c r="L18" s="13" t="s">
        <v>41</v>
      </c>
      <c r="M18" s="10"/>
      <c r="N18" s="9"/>
      <c r="O18" s="9"/>
    </row>
    <row r="19" s="24" customFormat="1" ht="15.6" customHeight="1" spans="1:15">
      <c r="A19" s="9">
        <f t="shared" si="0"/>
        <v>17</v>
      </c>
      <c r="B19" s="9" t="s">
        <v>42</v>
      </c>
      <c r="C19" s="9"/>
      <c r="D19" s="9"/>
      <c r="E19" s="9"/>
      <c r="F19" s="9"/>
      <c r="G19" s="9"/>
      <c r="H19" s="9">
        <f t="shared" si="1"/>
        <v>100</v>
      </c>
      <c r="I19" s="10"/>
      <c r="J19" s="9"/>
      <c r="K19" s="9"/>
      <c r="L19" s="10"/>
      <c r="M19" s="10"/>
      <c r="N19" s="9"/>
      <c r="O19" s="9"/>
    </row>
    <row r="20" s="24" customFormat="1" ht="15.6" customHeight="1" spans="1:15">
      <c r="A20" s="9">
        <f t="shared" si="0"/>
        <v>18</v>
      </c>
      <c r="B20" s="9" t="s">
        <v>43</v>
      </c>
      <c r="C20" s="9">
        <v>-2</v>
      </c>
      <c r="D20" s="9"/>
      <c r="E20" s="9"/>
      <c r="F20" s="9"/>
      <c r="G20" s="9"/>
      <c r="H20" s="9">
        <f t="shared" si="1"/>
        <v>98</v>
      </c>
      <c r="I20" s="13" t="s">
        <v>31</v>
      </c>
      <c r="J20" s="9"/>
      <c r="K20" s="9"/>
      <c r="L20" s="13" t="s">
        <v>41</v>
      </c>
      <c r="M20" s="10"/>
      <c r="N20" s="9"/>
      <c r="O20" s="9"/>
    </row>
    <row r="21" s="24" customFormat="1" ht="15.6" customHeight="1" spans="1:15">
      <c r="A21" s="9">
        <f t="shared" si="0"/>
        <v>19</v>
      </c>
      <c r="B21" s="9" t="s">
        <v>44</v>
      </c>
      <c r="C21" s="9">
        <v>-4</v>
      </c>
      <c r="D21" s="9"/>
      <c r="E21" s="9"/>
      <c r="F21" s="9"/>
      <c r="G21" s="9">
        <v>10</v>
      </c>
      <c r="H21" s="9">
        <v>100</v>
      </c>
      <c r="I21" s="13" t="s">
        <v>45</v>
      </c>
      <c r="J21" s="9"/>
      <c r="K21" s="9"/>
      <c r="L21" s="13" t="s">
        <v>46</v>
      </c>
      <c r="M21" s="10" t="s">
        <v>47</v>
      </c>
      <c r="N21" s="9"/>
      <c r="O21" s="9"/>
    </row>
    <row r="22" s="24" customFormat="1" ht="15.6" customHeight="1" spans="1:15">
      <c r="A22" s="9">
        <f t="shared" si="0"/>
        <v>20</v>
      </c>
      <c r="B22" s="9" t="s">
        <v>48</v>
      </c>
      <c r="C22" s="9">
        <v>-2</v>
      </c>
      <c r="D22" s="9"/>
      <c r="E22" s="9"/>
      <c r="F22" s="9"/>
      <c r="G22" s="9"/>
      <c r="H22" s="9">
        <f t="shared" si="1"/>
        <v>98</v>
      </c>
      <c r="I22" s="13" t="s">
        <v>18</v>
      </c>
      <c r="J22" s="9"/>
      <c r="K22" s="9"/>
      <c r="L22" s="13" t="s">
        <v>19</v>
      </c>
      <c r="M22" s="10"/>
      <c r="N22" s="9"/>
      <c r="O22" s="9"/>
    </row>
    <row r="23" s="24" customFormat="1" ht="15.6" customHeight="1" spans="1:15">
      <c r="A23" s="9">
        <f t="shared" ref="A23:A44" si="2">ROW()-2</f>
        <v>21</v>
      </c>
      <c r="B23" s="9" t="s">
        <v>49</v>
      </c>
      <c r="C23" s="9">
        <v>-2</v>
      </c>
      <c r="D23" s="9"/>
      <c r="E23" s="9"/>
      <c r="F23" s="9"/>
      <c r="G23" s="9"/>
      <c r="H23" s="9">
        <f t="shared" si="1"/>
        <v>98</v>
      </c>
      <c r="I23" s="13" t="s">
        <v>31</v>
      </c>
      <c r="J23" s="9"/>
      <c r="K23" s="9"/>
      <c r="L23" s="13" t="s">
        <v>41</v>
      </c>
      <c r="M23" s="10"/>
      <c r="N23" s="9"/>
      <c r="O23" s="9"/>
    </row>
    <row r="24" s="24" customFormat="1" ht="15.6" customHeight="1" spans="1:15">
      <c r="A24" s="9">
        <f t="shared" si="2"/>
        <v>22</v>
      </c>
      <c r="B24" s="9" t="s">
        <v>50</v>
      </c>
      <c r="C24" s="9">
        <v>-1</v>
      </c>
      <c r="D24" s="9"/>
      <c r="E24" s="9"/>
      <c r="F24" s="9"/>
      <c r="G24" s="9"/>
      <c r="H24" s="9">
        <f t="shared" si="1"/>
        <v>99</v>
      </c>
      <c r="I24" s="13" t="s">
        <v>18</v>
      </c>
      <c r="J24" s="9"/>
      <c r="K24" s="9"/>
      <c r="L24" s="13" t="s">
        <v>51</v>
      </c>
      <c r="M24" s="10"/>
      <c r="N24" s="9"/>
      <c r="O24" s="9"/>
    </row>
    <row r="25" s="24" customFormat="1" ht="15.6" customHeight="1" spans="1:15">
      <c r="A25" s="9">
        <f t="shared" si="2"/>
        <v>23</v>
      </c>
      <c r="B25" s="9" t="s">
        <v>52</v>
      </c>
      <c r="C25" s="9">
        <v>-2</v>
      </c>
      <c r="D25" s="9"/>
      <c r="E25" s="9"/>
      <c r="F25" s="9"/>
      <c r="G25" s="9"/>
      <c r="H25" s="9">
        <f t="shared" si="1"/>
        <v>98</v>
      </c>
      <c r="I25" s="13" t="s">
        <v>40</v>
      </c>
      <c r="J25" s="9"/>
      <c r="K25" s="9"/>
      <c r="L25" s="13" t="s">
        <v>41</v>
      </c>
      <c r="M25" s="10"/>
      <c r="N25" s="9"/>
      <c r="O25" s="9"/>
    </row>
    <row r="26" s="24" customFormat="1" ht="15.6" customHeight="1" spans="1:15">
      <c r="A26" s="9">
        <f t="shared" si="2"/>
        <v>24</v>
      </c>
      <c r="B26" s="9" t="s">
        <v>53</v>
      </c>
      <c r="C26" s="9">
        <v>-1</v>
      </c>
      <c r="D26" s="9"/>
      <c r="E26" s="9"/>
      <c r="F26" s="9"/>
      <c r="G26" s="9">
        <v>20</v>
      </c>
      <c r="H26" s="9">
        <f t="shared" si="1"/>
        <v>119</v>
      </c>
      <c r="I26" s="13" t="s">
        <v>18</v>
      </c>
      <c r="J26" s="9"/>
      <c r="K26" s="9"/>
      <c r="L26" s="13" t="s">
        <v>51</v>
      </c>
      <c r="M26" s="10" t="s">
        <v>54</v>
      </c>
      <c r="N26" s="9"/>
      <c r="O26" s="9"/>
    </row>
    <row r="27" s="24" customFormat="1" ht="15.6" customHeight="1" spans="1:15">
      <c r="A27" s="9">
        <f t="shared" si="2"/>
        <v>25</v>
      </c>
      <c r="B27" s="9" t="s">
        <v>55</v>
      </c>
      <c r="C27" s="9">
        <v>-24</v>
      </c>
      <c r="D27" s="9"/>
      <c r="E27" s="9"/>
      <c r="F27" s="9"/>
      <c r="G27" s="9"/>
      <c r="H27" s="9">
        <f t="shared" si="1"/>
        <v>76</v>
      </c>
      <c r="I27" s="13" t="s">
        <v>45</v>
      </c>
      <c r="J27" s="9"/>
      <c r="K27" s="9"/>
      <c r="L27" s="13" t="s">
        <v>56</v>
      </c>
      <c r="M27" s="10"/>
      <c r="N27" s="22"/>
      <c r="O27" s="22"/>
    </row>
    <row r="28" s="24" customFormat="1" ht="15.6" customHeight="1" spans="1:15">
      <c r="A28" s="9">
        <f t="shared" si="2"/>
        <v>26</v>
      </c>
      <c r="B28" s="9" t="s">
        <v>57</v>
      </c>
      <c r="C28" s="9"/>
      <c r="D28" s="9"/>
      <c r="E28" s="9"/>
      <c r="F28" s="9"/>
      <c r="G28" s="9"/>
      <c r="H28" s="9">
        <f t="shared" si="1"/>
        <v>100</v>
      </c>
      <c r="I28" s="10"/>
      <c r="J28" s="9"/>
      <c r="K28" s="9"/>
      <c r="L28" s="10"/>
      <c r="M28" s="10"/>
      <c r="N28" s="9"/>
      <c r="O28" s="9"/>
    </row>
    <row r="29" s="24" customFormat="1" ht="15" customHeight="1" spans="1:15">
      <c r="A29" s="9">
        <f t="shared" si="2"/>
        <v>27</v>
      </c>
      <c r="B29" s="9" t="s">
        <v>58</v>
      </c>
      <c r="C29" s="9">
        <v>-3</v>
      </c>
      <c r="D29" s="9">
        <v>-3</v>
      </c>
      <c r="E29" s="9"/>
      <c r="F29" s="9"/>
      <c r="G29" s="9"/>
      <c r="H29" s="9">
        <f t="shared" si="1"/>
        <v>94</v>
      </c>
      <c r="I29" s="13" t="s">
        <v>36</v>
      </c>
      <c r="J29" s="9"/>
      <c r="K29" s="9"/>
      <c r="L29" s="13" t="s">
        <v>59</v>
      </c>
      <c r="M29" s="13" t="s">
        <v>60</v>
      </c>
      <c r="N29" s="22"/>
      <c r="O29" s="22"/>
    </row>
    <row r="30" s="24" customFormat="1" ht="15" customHeight="1" spans="1:15">
      <c r="A30" s="9">
        <f t="shared" si="2"/>
        <v>28</v>
      </c>
      <c r="B30" s="9" t="s">
        <v>61</v>
      </c>
      <c r="C30" s="9">
        <v>-3</v>
      </c>
      <c r="D30" s="9"/>
      <c r="E30" s="9"/>
      <c r="F30" s="9"/>
      <c r="G30" s="9"/>
      <c r="H30" s="9">
        <f t="shared" si="1"/>
        <v>97</v>
      </c>
      <c r="I30" s="13" t="s">
        <v>36</v>
      </c>
      <c r="J30" s="9"/>
      <c r="K30" s="9"/>
      <c r="L30" s="13" t="s">
        <v>59</v>
      </c>
      <c r="M30" s="10"/>
      <c r="N30" s="9"/>
      <c r="O30" s="9"/>
    </row>
    <row r="31" s="24" customFormat="1" ht="15.6" customHeight="1" spans="1:15">
      <c r="A31" s="9">
        <f t="shared" si="2"/>
        <v>29</v>
      </c>
      <c r="B31" s="9" t="s">
        <v>62</v>
      </c>
      <c r="C31" s="9"/>
      <c r="D31" s="9"/>
      <c r="E31" s="9"/>
      <c r="F31" s="9"/>
      <c r="G31" s="9"/>
      <c r="H31" s="9">
        <f t="shared" si="1"/>
        <v>100</v>
      </c>
      <c r="I31" s="10"/>
      <c r="J31" s="9"/>
      <c r="K31" s="9"/>
      <c r="L31" s="10"/>
      <c r="M31" s="10"/>
      <c r="N31" s="22"/>
      <c r="O31" s="22"/>
    </row>
    <row r="32" s="24" customFormat="1" ht="15.6" customHeight="1" spans="1:15">
      <c r="A32" s="9">
        <f t="shared" si="2"/>
        <v>30</v>
      </c>
      <c r="B32" s="9" t="s">
        <v>63</v>
      </c>
      <c r="C32" s="9">
        <v>-61</v>
      </c>
      <c r="D32" s="9"/>
      <c r="E32" s="9">
        <v>-2</v>
      </c>
      <c r="F32" s="9">
        <v>-5</v>
      </c>
      <c r="G32" s="9"/>
      <c r="H32" s="9">
        <f t="shared" si="1"/>
        <v>32</v>
      </c>
      <c r="I32" s="13" t="s">
        <v>64</v>
      </c>
      <c r="J32" s="11" t="s">
        <v>65</v>
      </c>
      <c r="K32" s="11" t="s">
        <v>65</v>
      </c>
      <c r="L32" s="13" t="s">
        <v>66</v>
      </c>
      <c r="M32" s="10"/>
      <c r="N32" s="9"/>
      <c r="O32" s="9"/>
    </row>
    <row r="33" s="24" customFormat="1" ht="15.6" customHeight="1" spans="1:15">
      <c r="A33" s="9">
        <f t="shared" si="2"/>
        <v>31</v>
      </c>
      <c r="B33" s="9" t="s">
        <v>67</v>
      </c>
      <c r="C33" s="9">
        <v>-3</v>
      </c>
      <c r="D33" s="9"/>
      <c r="E33" s="9"/>
      <c r="F33" s="9"/>
      <c r="G33" s="9"/>
      <c r="H33" s="9">
        <f t="shared" si="1"/>
        <v>97</v>
      </c>
      <c r="I33" s="13" t="s">
        <v>18</v>
      </c>
      <c r="J33" s="9"/>
      <c r="K33" s="9"/>
      <c r="L33" s="13" t="s">
        <v>59</v>
      </c>
      <c r="M33" s="10"/>
      <c r="N33" s="9"/>
      <c r="O33" s="9"/>
    </row>
    <row r="34" s="24" customFormat="1" ht="15.6" customHeight="1" spans="1:15">
      <c r="A34" s="9">
        <f t="shared" si="2"/>
        <v>32</v>
      </c>
      <c r="B34" s="9" t="s">
        <v>68</v>
      </c>
      <c r="C34" s="9">
        <v>-7</v>
      </c>
      <c r="D34" s="9">
        <v>-10</v>
      </c>
      <c r="E34" s="9"/>
      <c r="F34" s="9">
        <v>-5</v>
      </c>
      <c r="G34" s="9"/>
      <c r="H34" s="9">
        <f t="shared" si="1"/>
        <v>78</v>
      </c>
      <c r="I34" s="13" t="s">
        <v>40</v>
      </c>
      <c r="J34" s="9"/>
      <c r="K34" s="11" t="s">
        <v>65</v>
      </c>
      <c r="L34" s="13" t="s">
        <v>69</v>
      </c>
      <c r="M34" s="13" t="s">
        <v>34</v>
      </c>
      <c r="N34" s="9"/>
      <c r="O34" s="9"/>
    </row>
    <row r="35" s="24" customFormat="1" ht="15.6" customHeight="1" spans="1:15">
      <c r="A35" s="9">
        <f t="shared" si="2"/>
        <v>33</v>
      </c>
      <c r="B35" s="9" t="s">
        <v>70</v>
      </c>
      <c r="C35" s="9">
        <v>-4</v>
      </c>
      <c r="D35" s="9"/>
      <c r="E35" s="9"/>
      <c r="F35" s="9"/>
      <c r="G35" s="9"/>
      <c r="H35" s="9">
        <f t="shared" si="1"/>
        <v>96</v>
      </c>
      <c r="I35" s="13" t="s">
        <v>40</v>
      </c>
      <c r="J35" s="9"/>
      <c r="K35" s="9"/>
      <c r="L35" s="13" t="s">
        <v>46</v>
      </c>
      <c r="M35" s="10"/>
      <c r="N35" s="9"/>
      <c r="O35" s="9"/>
    </row>
    <row r="36" s="24" customFormat="1" ht="15.6" customHeight="1" spans="1:15">
      <c r="A36" s="9">
        <f t="shared" si="2"/>
        <v>34</v>
      </c>
      <c r="B36" s="9" t="s">
        <v>71</v>
      </c>
      <c r="C36" s="9">
        <v>-4</v>
      </c>
      <c r="D36" s="9"/>
      <c r="E36" s="9"/>
      <c r="F36" s="9"/>
      <c r="G36" s="9">
        <v>10</v>
      </c>
      <c r="H36" s="9">
        <v>100</v>
      </c>
      <c r="I36" s="13" t="s">
        <v>45</v>
      </c>
      <c r="J36" s="9"/>
      <c r="K36" s="9"/>
      <c r="L36" s="13" t="s">
        <v>46</v>
      </c>
      <c r="M36" s="10" t="s">
        <v>47</v>
      </c>
      <c r="N36" s="9"/>
      <c r="O36" s="9"/>
    </row>
    <row r="37" s="24" customFormat="1" ht="15.6" customHeight="1" spans="1:15">
      <c r="A37" s="9">
        <f t="shared" si="2"/>
        <v>35</v>
      </c>
      <c r="B37" s="9" t="s">
        <v>72</v>
      </c>
      <c r="C37" s="9">
        <v>-4</v>
      </c>
      <c r="D37" s="9">
        <v>-5</v>
      </c>
      <c r="E37" s="9"/>
      <c r="F37" s="9"/>
      <c r="G37" s="9"/>
      <c r="H37" s="9">
        <f t="shared" si="1"/>
        <v>91</v>
      </c>
      <c r="I37" s="10"/>
      <c r="J37" s="9"/>
      <c r="K37" s="9"/>
      <c r="L37" s="13" t="s">
        <v>73</v>
      </c>
      <c r="M37" s="13" t="s">
        <v>29</v>
      </c>
      <c r="N37" s="9"/>
      <c r="O37" s="9"/>
    </row>
    <row r="38" s="24" customFormat="1" ht="15.6" customHeight="1" spans="1:15">
      <c r="A38" s="9">
        <f t="shared" si="2"/>
        <v>36</v>
      </c>
      <c r="B38" s="9" t="s">
        <v>74</v>
      </c>
      <c r="C38" s="9">
        <v>-2</v>
      </c>
      <c r="D38" s="9"/>
      <c r="E38" s="9"/>
      <c r="F38" s="9"/>
      <c r="G38" s="9"/>
      <c r="H38" s="9">
        <f t="shared" si="1"/>
        <v>98</v>
      </c>
      <c r="I38" s="13" t="s">
        <v>18</v>
      </c>
      <c r="J38" s="9"/>
      <c r="K38" s="9"/>
      <c r="L38" s="13" t="s">
        <v>19</v>
      </c>
      <c r="M38" s="10"/>
      <c r="N38" s="9"/>
      <c r="O38" s="9"/>
    </row>
    <row r="39" s="24" customFormat="1" ht="15.6" customHeight="1" spans="1:15">
      <c r="A39" s="9">
        <f t="shared" si="2"/>
        <v>37</v>
      </c>
      <c r="B39" s="9" t="s">
        <v>75</v>
      </c>
      <c r="C39" s="9">
        <v>-3</v>
      </c>
      <c r="D39" s="9"/>
      <c r="E39" s="9"/>
      <c r="F39" s="9">
        <v>-5</v>
      </c>
      <c r="G39" s="9"/>
      <c r="H39" s="9">
        <f t="shared" si="1"/>
        <v>92</v>
      </c>
      <c r="I39" s="13" t="s">
        <v>18</v>
      </c>
      <c r="J39" s="9"/>
      <c r="K39" s="11" t="s">
        <v>65</v>
      </c>
      <c r="L39" s="13" t="s">
        <v>59</v>
      </c>
      <c r="M39" s="10"/>
      <c r="N39" s="9"/>
      <c r="O39" s="9"/>
    </row>
    <row r="40" s="24" customFormat="1" ht="15.6" customHeight="1" spans="1:15">
      <c r="A40" s="9">
        <f t="shared" si="2"/>
        <v>38</v>
      </c>
      <c r="B40" s="9" t="s">
        <v>76</v>
      </c>
      <c r="C40" s="9"/>
      <c r="D40" s="9"/>
      <c r="E40" s="9"/>
      <c r="F40" s="9"/>
      <c r="G40" s="9"/>
      <c r="H40" s="9">
        <f t="shared" si="1"/>
        <v>100</v>
      </c>
      <c r="I40" s="10"/>
      <c r="J40" s="9"/>
      <c r="K40" s="9"/>
      <c r="L40" s="10"/>
      <c r="M40" s="10"/>
      <c r="N40" s="9"/>
      <c r="O40" s="9"/>
    </row>
    <row r="41" s="24" customFormat="1" ht="15.6" customHeight="1" spans="1:15">
      <c r="A41" s="9">
        <f t="shared" si="2"/>
        <v>39</v>
      </c>
      <c r="B41" s="9" t="s">
        <v>77</v>
      </c>
      <c r="C41" s="9">
        <v>-2</v>
      </c>
      <c r="D41" s="9"/>
      <c r="E41" s="9"/>
      <c r="F41" s="9"/>
      <c r="G41" s="9"/>
      <c r="H41" s="9">
        <f t="shared" si="1"/>
        <v>98</v>
      </c>
      <c r="I41" s="13" t="s">
        <v>36</v>
      </c>
      <c r="J41" s="9"/>
      <c r="K41" s="9"/>
      <c r="L41" s="13" t="s">
        <v>19</v>
      </c>
      <c r="M41" s="10"/>
      <c r="N41" s="9"/>
      <c r="O41" s="9"/>
    </row>
    <row r="42" s="24" customFormat="1" ht="15.6" customHeight="1" spans="1:15">
      <c r="A42" s="9">
        <f t="shared" si="2"/>
        <v>40</v>
      </c>
      <c r="B42" s="9" t="s">
        <v>78</v>
      </c>
      <c r="C42" s="9"/>
      <c r="D42" s="9"/>
      <c r="E42" s="9"/>
      <c r="F42" s="9"/>
      <c r="G42" s="9"/>
      <c r="H42" s="9">
        <f t="shared" si="1"/>
        <v>100</v>
      </c>
      <c r="I42" s="10"/>
      <c r="J42" s="9"/>
      <c r="K42" s="9"/>
      <c r="L42" s="10"/>
      <c r="M42" s="10"/>
      <c r="N42" s="9"/>
      <c r="O42" s="9"/>
    </row>
    <row r="43" s="24" customFormat="1" ht="15.6" customHeight="1" spans="1:15">
      <c r="A43" s="9">
        <f t="shared" si="2"/>
        <v>41</v>
      </c>
      <c r="B43" s="9" t="s">
        <v>79</v>
      </c>
      <c r="C43" s="9">
        <v>-6</v>
      </c>
      <c r="D43" s="9"/>
      <c r="E43" s="9">
        <v>-2</v>
      </c>
      <c r="F43" s="9"/>
      <c r="G43" s="9"/>
      <c r="H43" s="9">
        <f t="shared" si="1"/>
        <v>92</v>
      </c>
      <c r="I43" s="13" t="s">
        <v>40</v>
      </c>
      <c r="J43" s="11" t="s">
        <v>65</v>
      </c>
      <c r="K43" s="9"/>
      <c r="L43" s="13" t="s">
        <v>80</v>
      </c>
      <c r="M43" s="10"/>
      <c r="N43" s="9"/>
      <c r="O43" s="9"/>
    </row>
    <row r="44" ht="15.6" customHeight="1" spans="1:15">
      <c r="A44" s="9">
        <f t="shared" si="2"/>
        <v>42</v>
      </c>
      <c r="B44" s="9" t="s">
        <v>81</v>
      </c>
      <c r="C44" s="9">
        <v>-7</v>
      </c>
      <c r="D44" s="9"/>
      <c r="E44" s="9"/>
      <c r="F44" s="9"/>
      <c r="G44" s="9"/>
      <c r="H44" s="9">
        <f t="shared" si="1"/>
        <v>93</v>
      </c>
      <c r="I44" s="13" t="s">
        <v>82</v>
      </c>
      <c r="J44" s="9"/>
      <c r="K44" s="9"/>
      <c r="L44" s="13" t="s">
        <v>83</v>
      </c>
      <c r="M44" s="29"/>
      <c r="N44" s="9"/>
      <c r="O44" s="9"/>
    </row>
    <row r="46" spans="1:15">
      <c r="B46" s="17" t="s">
        <v>84</v>
      </c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</row>
    <row r="47" spans="1:15"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</row>
    <row r="48" spans="1:15"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</row>
    <row r="49" spans="2:14"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</row>
    <row r="50" spans="2:14"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</row>
    <row r="51" spans="2:14"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</row>
    <row r="55" spans="2:14">
      <c r="B55" s="9"/>
    </row>
    <row r="56" spans="2:14">
      <c r="B56" s="9"/>
    </row>
  </sheetData>
  <mergeCells count="3">
    <mergeCell ref="A1:I1"/>
    <mergeCell ref="J1:O1"/>
    <mergeCell ref="B46:N51"/>
  </mergeCells>
  <pageMargins left="0.25" right="0.25" top="0.75" bottom="0.75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5"/>
  <sheetViews>
    <sheetView workbookViewId="0">
      <selection activeCell="M22" sqref="M22"/>
    </sheetView>
  </sheetViews>
  <sheetFormatPr defaultColWidth="9" defaultRowHeight="13.5"/>
  <cols>
    <col min="1" max="1" width="6.625" style="3" customWidth="1"/>
    <col min="2" max="2" width="8.625" style="3" customWidth="1"/>
    <col min="3" max="8" width="13.625" style="3" customWidth="1"/>
    <col min="9" max="9" width="20.25" style="3" customWidth="1"/>
    <col min="10" max="10" width="16.375" style="3" customWidth="1"/>
    <col min="11" max="11" width="19.625" style="3" customWidth="1"/>
    <col min="12" max="12" width="34.25" style="3" customWidth="1"/>
    <col min="13" max="13" width="16.375" style="3" customWidth="1"/>
    <col min="14" max="14" width="14.25" style="3" customWidth="1"/>
    <col min="15" max="15" width="16.375" style="3" customWidth="1"/>
  </cols>
  <sheetData>
    <row r="1" ht="30" customHeight="1" spans="1:15">
      <c r="A1" s="4" t="s">
        <v>85</v>
      </c>
      <c r="B1" s="4"/>
      <c r="C1" s="4"/>
      <c r="D1" s="4"/>
      <c r="E1" s="4"/>
      <c r="F1" s="4"/>
      <c r="G1" s="4"/>
      <c r="H1" s="4"/>
      <c r="I1" s="4"/>
      <c r="J1" s="5" t="s">
        <v>1</v>
      </c>
      <c r="K1" s="5"/>
      <c r="L1" s="5"/>
      <c r="M1" s="5"/>
      <c r="N1" s="5"/>
      <c r="O1" s="5"/>
    </row>
    <row r="2" s="18" customFormat="1" ht="36" customHeight="1" spans="1:15">
      <c r="A2" s="19" t="s">
        <v>2</v>
      </c>
      <c r="B2" s="19" t="s">
        <v>3</v>
      </c>
      <c r="C2" s="19" t="s">
        <v>4</v>
      </c>
      <c r="D2" s="19" t="s">
        <v>5</v>
      </c>
      <c r="E2" s="6" t="s">
        <v>6</v>
      </c>
      <c r="F2" s="7" t="s">
        <v>7</v>
      </c>
      <c r="G2" s="19" t="s">
        <v>8</v>
      </c>
      <c r="H2" s="6" t="s">
        <v>9</v>
      </c>
      <c r="I2" s="6" t="s">
        <v>10</v>
      </c>
      <c r="J2" s="8" t="s">
        <v>11</v>
      </c>
      <c r="K2" s="8" t="s">
        <v>12</v>
      </c>
      <c r="L2" s="8" t="s">
        <v>13</v>
      </c>
      <c r="M2" s="8" t="s">
        <v>14</v>
      </c>
      <c r="N2" s="8" t="s">
        <v>15</v>
      </c>
      <c r="O2" s="8" t="s">
        <v>16</v>
      </c>
    </row>
    <row r="3" s="24" customFormat="1" ht="15.6" customHeight="1" spans="1:15">
      <c r="A3" s="9">
        <f t="shared" ref="A3:A38" si="0">ROW()-2</f>
        <v>1</v>
      </c>
      <c r="B3" s="9" t="s">
        <v>86</v>
      </c>
      <c r="C3" s="9">
        <v>-3</v>
      </c>
      <c r="D3" s="9"/>
      <c r="E3" s="9"/>
      <c r="F3" s="9"/>
      <c r="G3" s="9"/>
      <c r="H3" s="9">
        <f>100+C3+D3+E3+F3+G3</f>
        <v>97</v>
      </c>
      <c r="I3" s="13" t="s">
        <v>64</v>
      </c>
      <c r="J3" s="9"/>
      <c r="K3" s="9"/>
      <c r="L3" s="11" t="s">
        <v>87</v>
      </c>
      <c r="M3" s="9"/>
      <c r="N3" s="9"/>
      <c r="O3" s="9"/>
    </row>
    <row r="4" s="24" customFormat="1" ht="15.6" customHeight="1" spans="1:15">
      <c r="A4" s="9">
        <f t="shared" si="0"/>
        <v>2</v>
      </c>
      <c r="B4" s="9" t="s">
        <v>88</v>
      </c>
      <c r="C4" s="9">
        <v>-2</v>
      </c>
      <c r="D4" s="9"/>
      <c r="E4" s="9"/>
      <c r="F4" s="9"/>
      <c r="G4" s="9"/>
      <c r="H4" s="9">
        <f t="shared" ref="H4:H38" si="1">100+C4+D4+E4+F4+G4</f>
        <v>98</v>
      </c>
      <c r="I4" s="13" t="s">
        <v>89</v>
      </c>
      <c r="J4" s="9"/>
      <c r="K4" s="9"/>
      <c r="L4" s="11" t="s">
        <v>19</v>
      </c>
      <c r="M4" s="9"/>
      <c r="N4" s="9"/>
      <c r="O4" s="9"/>
    </row>
    <row r="5" s="24" customFormat="1" ht="15.6" customHeight="1" spans="1:15">
      <c r="A5" s="9">
        <f t="shared" si="0"/>
        <v>3</v>
      </c>
      <c r="B5" s="9" t="s">
        <v>90</v>
      </c>
      <c r="C5" s="9"/>
      <c r="D5" s="9"/>
      <c r="E5" s="9"/>
      <c r="F5" s="9"/>
      <c r="G5" s="9"/>
      <c r="H5" s="9">
        <f t="shared" si="1"/>
        <v>100</v>
      </c>
      <c r="J5" s="9"/>
      <c r="K5" s="9"/>
      <c r="L5" s="9"/>
      <c r="M5" s="9"/>
      <c r="N5" s="9"/>
      <c r="O5" s="9"/>
    </row>
    <row r="6" s="24" customFormat="1" ht="15.6" customHeight="1" spans="1:15">
      <c r="A6" s="9">
        <f t="shared" si="0"/>
        <v>4</v>
      </c>
      <c r="B6" s="9" t="s">
        <v>91</v>
      </c>
      <c r="C6" s="9">
        <v>-1</v>
      </c>
      <c r="D6" s="9">
        <v>-20</v>
      </c>
      <c r="E6" s="9"/>
      <c r="F6" s="9"/>
      <c r="G6" s="9"/>
      <c r="H6" s="9">
        <f t="shared" si="1"/>
        <v>79</v>
      </c>
      <c r="I6" s="13" t="s">
        <v>18</v>
      </c>
      <c r="J6" s="9"/>
      <c r="K6" s="9"/>
      <c r="L6" s="11" t="s">
        <v>51</v>
      </c>
      <c r="M6" s="11" t="s">
        <v>92</v>
      </c>
      <c r="N6" s="9"/>
      <c r="O6" s="9"/>
    </row>
    <row r="7" s="24" customFormat="1" ht="15.6" customHeight="1" spans="1:15">
      <c r="A7" s="9">
        <f t="shared" si="0"/>
        <v>5</v>
      </c>
      <c r="B7" s="9" t="s">
        <v>93</v>
      </c>
      <c r="C7" s="9">
        <v>-2</v>
      </c>
      <c r="D7" s="9"/>
      <c r="E7" s="9"/>
      <c r="F7" s="9"/>
      <c r="G7" s="9"/>
      <c r="H7" s="9">
        <f t="shared" si="1"/>
        <v>98</v>
      </c>
      <c r="I7" s="10"/>
      <c r="J7" s="9"/>
      <c r="K7" s="9"/>
      <c r="L7" s="11" t="s">
        <v>94</v>
      </c>
      <c r="M7" s="9"/>
      <c r="N7" s="9"/>
      <c r="O7" s="9"/>
    </row>
    <row r="8" s="24" customFormat="1" ht="15.6" customHeight="1" spans="1:15">
      <c r="A8" s="9">
        <f t="shared" si="0"/>
        <v>6</v>
      </c>
      <c r="B8" s="9" t="s">
        <v>95</v>
      </c>
      <c r="C8" s="9">
        <v>-4</v>
      </c>
      <c r="D8" s="9"/>
      <c r="E8" s="9"/>
      <c r="F8" s="9"/>
      <c r="G8" s="9"/>
      <c r="H8" s="9">
        <f t="shared" si="1"/>
        <v>96</v>
      </c>
      <c r="I8" s="13" t="s">
        <v>96</v>
      </c>
      <c r="J8" s="9"/>
      <c r="K8" s="9"/>
      <c r="L8" s="11" t="s">
        <v>97</v>
      </c>
      <c r="M8" s="9"/>
      <c r="N8" s="9"/>
      <c r="O8" s="9"/>
    </row>
    <row r="9" s="24" customFormat="1" ht="15.6" customHeight="1" spans="1:15">
      <c r="A9" s="9">
        <f t="shared" si="0"/>
        <v>7</v>
      </c>
      <c r="B9" s="9" t="s">
        <v>98</v>
      </c>
      <c r="C9" s="9">
        <v>-2</v>
      </c>
      <c r="D9" s="9">
        <v>-5</v>
      </c>
      <c r="E9" s="9"/>
      <c r="F9" s="9"/>
      <c r="G9" s="9"/>
      <c r="H9" s="9">
        <f t="shared" si="1"/>
        <v>93</v>
      </c>
      <c r="I9" s="10"/>
      <c r="J9" s="9"/>
      <c r="K9" s="9"/>
      <c r="L9" s="11" t="s">
        <v>94</v>
      </c>
      <c r="M9" s="11" t="s">
        <v>99</v>
      </c>
      <c r="N9" s="9"/>
      <c r="O9" s="9"/>
    </row>
    <row r="10" s="24" customFormat="1" ht="15.6" customHeight="1" spans="1:15">
      <c r="A10" s="9">
        <f t="shared" si="0"/>
        <v>8</v>
      </c>
      <c r="B10" s="9" t="s">
        <v>100</v>
      </c>
      <c r="C10" s="9"/>
      <c r="D10" s="9"/>
      <c r="E10" s="9"/>
      <c r="F10" s="9"/>
      <c r="G10" s="9"/>
      <c r="H10" s="9">
        <f t="shared" si="1"/>
        <v>100</v>
      </c>
      <c r="I10" s="10"/>
      <c r="J10" s="9"/>
      <c r="K10" s="9"/>
      <c r="L10" s="11"/>
      <c r="M10" s="9"/>
      <c r="N10" s="9"/>
      <c r="O10" s="9"/>
    </row>
    <row r="11" s="24" customFormat="1" ht="18.75" spans="1:15">
      <c r="A11" s="9">
        <f t="shared" si="0"/>
        <v>9</v>
      </c>
      <c r="B11" s="9" t="s">
        <v>101</v>
      </c>
      <c r="C11" s="9"/>
      <c r="D11" s="9"/>
      <c r="E11" s="9"/>
      <c r="F11" s="9"/>
      <c r="G11" s="9"/>
      <c r="H11" s="9">
        <f t="shared" si="1"/>
        <v>100</v>
      </c>
      <c r="I11" s="10"/>
      <c r="J11" s="9"/>
      <c r="K11" s="9"/>
      <c r="L11" s="10"/>
      <c r="M11" s="9"/>
      <c r="N11" s="9"/>
      <c r="O11" s="9"/>
    </row>
    <row r="12" s="24" customFormat="1" ht="15.6" customHeight="1" spans="1:15">
      <c r="A12" s="9">
        <f t="shared" si="0"/>
        <v>10</v>
      </c>
      <c r="B12" s="9" t="s">
        <v>102</v>
      </c>
      <c r="C12" s="9">
        <v>-5</v>
      </c>
      <c r="D12" s="9"/>
      <c r="E12" s="9"/>
      <c r="F12" s="9">
        <v>-5</v>
      </c>
      <c r="G12" s="9"/>
      <c r="H12" s="9">
        <f t="shared" si="1"/>
        <v>90</v>
      </c>
      <c r="I12" s="13" t="s">
        <v>45</v>
      </c>
      <c r="J12" s="9"/>
      <c r="K12" s="11" t="s">
        <v>65</v>
      </c>
      <c r="L12" s="13" t="s">
        <v>103</v>
      </c>
      <c r="M12" s="9"/>
      <c r="N12" s="9"/>
      <c r="O12" s="9"/>
    </row>
    <row r="13" s="24" customFormat="1" ht="15.6" customHeight="1" spans="1:15">
      <c r="A13" s="9">
        <f t="shared" si="0"/>
        <v>11</v>
      </c>
      <c r="B13" s="9" t="s">
        <v>104</v>
      </c>
      <c r="C13" s="9">
        <v>-3</v>
      </c>
      <c r="D13" s="9">
        <v>-15</v>
      </c>
      <c r="E13" s="9"/>
      <c r="F13" s="9"/>
      <c r="G13" s="9"/>
      <c r="H13" s="9">
        <f t="shared" si="1"/>
        <v>82</v>
      </c>
      <c r="I13" s="13" t="s">
        <v>64</v>
      </c>
      <c r="J13" s="9"/>
      <c r="K13" s="9"/>
      <c r="L13" s="13" t="s">
        <v>87</v>
      </c>
      <c r="M13" s="11" t="s">
        <v>105</v>
      </c>
      <c r="N13" s="9"/>
      <c r="O13" s="9"/>
    </row>
    <row r="14" s="24" customFormat="1" ht="15.6" customHeight="1" spans="1:15">
      <c r="A14" s="9">
        <v>12</v>
      </c>
      <c r="B14" s="9" t="s">
        <v>106</v>
      </c>
      <c r="C14" s="9"/>
      <c r="D14" s="9"/>
      <c r="E14" s="9"/>
      <c r="F14" s="9"/>
      <c r="G14" s="9"/>
      <c r="H14" s="9">
        <f t="shared" si="1"/>
        <v>100</v>
      </c>
      <c r="I14" s="10"/>
      <c r="J14" s="9"/>
      <c r="K14" s="9"/>
      <c r="L14" s="10"/>
      <c r="M14" s="9"/>
      <c r="N14" s="9"/>
      <c r="O14" s="9"/>
    </row>
    <row r="15" s="24" customFormat="1" ht="15.6" customHeight="1" spans="1:15">
      <c r="A15" s="9">
        <f t="shared" si="0"/>
        <v>13</v>
      </c>
      <c r="B15" s="9" t="s">
        <v>107</v>
      </c>
      <c r="C15" s="9">
        <v>-2</v>
      </c>
      <c r="D15" s="9"/>
      <c r="E15" s="9"/>
      <c r="F15" s="9"/>
      <c r="G15" s="9"/>
      <c r="H15" s="9">
        <f t="shared" si="1"/>
        <v>98</v>
      </c>
      <c r="I15" s="10"/>
      <c r="J15" s="9"/>
      <c r="K15" s="9"/>
      <c r="L15" s="25" t="s">
        <v>94</v>
      </c>
      <c r="M15" s="9"/>
      <c r="N15" s="9"/>
      <c r="O15" s="9"/>
    </row>
    <row r="16" s="24" customFormat="1" ht="15.6" customHeight="1" spans="1:15">
      <c r="A16" s="9">
        <f t="shared" si="0"/>
        <v>14</v>
      </c>
      <c r="B16" s="9" t="s">
        <v>108</v>
      </c>
      <c r="C16" s="9"/>
      <c r="D16" s="9"/>
      <c r="E16" s="9"/>
      <c r="F16" s="9"/>
      <c r="G16" s="9"/>
      <c r="H16" s="9">
        <f t="shared" si="1"/>
        <v>100</v>
      </c>
      <c r="I16" s="10"/>
      <c r="J16" s="9"/>
      <c r="K16" s="9"/>
      <c r="L16" s="10"/>
      <c r="M16" s="9"/>
      <c r="N16" s="9"/>
      <c r="O16" s="9"/>
    </row>
    <row r="17" s="24" customFormat="1" ht="15.6" customHeight="1" spans="1:15">
      <c r="A17" s="9">
        <f t="shared" si="0"/>
        <v>15</v>
      </c>
      <c r="B17" s="9" t="s">
        <v>109</v>
      </c>
      <c r="C17" s="9">
        <v>-3</v>
      </c>
      <c r="D17" s="9">
        <v>-5</v>
      </c>
      <c r="E17" s="9"/>
      <c r="F17" s="9"/>
      <c r="G17" s="9"/>
      <c r="H17" s="9">
        <f t="shared" si="1"/>
        <v>92</v>
      </c>
      <c r="I17" s="13" t="s">
        <v>45</v>
      </c>
      <c r="J17" s="9"/>
      <c r="K17" s="9"/>
      <c r="L17" s="11" t="s">
        <v>87</v>
      </c>
      <c r="M17" s="11" t="s">
        <v>110</v>
      </c>
      <c r="N17" s="9"/>
      <c r="O17" s="9"/>
    </row>
    <row r="18" s="24" customFormat="1" ht="15.6" customHeight="1" spans="1:15">
      <c r="A18" s="9">
        <f t="shared" si="0"/>
        <v>16</v>
      </c>
      <c r="B18" s="9" t="s">
        <v>111</v>
      </c>
      <c r="C18" s="9"/>
      <c r="D18" s="9"/>
      <c r="E18" s="9"/>
      <c r="F18" s="9"/>
      <c r="G18" s="9"/>
      <c r="H18" s="9">
        <f t="shared" si="1"/>
        <v>100</v>
      </c>
      <c r="I18" s="10"/>
      <c r="J18" s="9"/>
      <c r="K18" s="9"/>
      <c r="L18" s="9"/>
      <c r="M18" s="9"/>
      <c r="N18" s="9"/>
      <c r="O18" s="9"/>
    </row>
    <row r="19" s="24" customFormat="1" ht="15.6" customHeight="1" spans="1:15">
      <c r="A19" s="9">
        <f t="shared" si="0"/>
        <v>17</v>
      </c>
      <c r="B19" s="9" t="s">
        <v>112</v>
      </c>
      <c r="C19" s="9">
        <v>-1</v>
      </c>
      <c r="D19" s="9"/>
      <c r="E19" s="9"/>
      <c r="F19" s="9"/>
      <c r="G19" s="9">
        <v>10</v>
      </c>
      <c r="H19" s="9">
        <v>100</v>
      </c>
      <c r="I19" s="13" t="s">
        <v>18</v>
      </c>
      <c r="J19" s="9"/>
      <c r="K19" s="9"/>
      <c r="L19" s="11" t="s">
        <v>51</v>
      </c>
      <c r="M19" s="9" t="s">
        <v>47</v>
      </c>
      <c r="N19" s="9"/>
      <c r="O19" s="9"/>
    </row>
    <row r="20" s="24" customFormat="1" ht="15.6" customHeight="1" spans="1:15">
      <c r="A20" s="9">
        <f t="shared" si="0"/>
        <v>18</v>
      </c>
      <c r="B20" s="9" t="s">
        <v>113</v>
      </c>
      <c r="C20" s="9">
        <v>-4</v>
      </c>
      <c r="D20" s="9"/>
      <c r="E20" s="9"/>
      <c r="F20" s="9"/>
      <c r="G20" s="9"/>
      <c r="H20" s="9">
        <f t="shared" si="1"/>
        <v>96</v>
      </c>
      <c r="I20" s="13" t="s">
        <v>31</v>
      </c>
      <c r="J20" s="9"/>
      <c r="K20" s="9"/>
      <c r="L20" s="11" t="s">
        <v>114</v>
      </c>
      <c r="M20" s="9"/>
      <c r="N20" s="9"/>
      <c r="O20" s="9"/>
    </row>
    <row r="21" s="24" customFormat="1" ht="18.75" spans="1:15">
      <c r="A21" s="9">
        <f t="shared" si="0"/>
        <v>19</v>
      </c>
      <c r="B21" s="9" t="s">
        <v>115</v>
      </c>
      <c r="C21" s="9">
        <v>-3</v>
      </c>
      <c r="D21" s="9"/>
      <c r="E21" s="9"/>
      <c r="F21" s="9"/>
      <c r="G21" s="9"/>
      <c r="H21" s="9">
        <f t="shared" si="1"/>
        <v>97</v>
      </c>
      <c r="I21" s="13" t="s">
        <v>18</v>
      </c>
      <c r="J21" s="9"/>
      <c r="K21" s="9"/>
      <c r="L21" s="11" t="s">
        <v>59</v>
      </c>
      <c r="M21" s="9"/>
      <c r="N21" s="9"/>
      <c r="O21" s="9"/>
    </row>
    <row r="22" s="24" customFormat="1" ht="15.6" customHeight="1" spans="1:15">
      <c r="A22" s="9">
        <f t="shared" si="0"/>
        <v>20</v>
      </c>
      <c r="B22" s="9" t="s">
        <v>116</v>
      </c>
      <c r="C22" s="9">
        <v>-3</v>
      </c>
      <c r="D22" s="9">
        <v>-20</v>
      </c>
      <c r="E22" s="9"/>
      <c r="F22" s="9"/>
      <c r="G22" s="9"/>
      <c r="H22" s="9">
        <f t="shared" si="1"/>
        <v>77</v>
      </c>
      <c r="I22" s="13" t="s">
        <v>40</v>
      </c>
      <c r="J22" s="9"/>
      <c r="K22" s="9"/>
      <c r="L22" s="11" t="s">
        <v>87</v>
      </c>
      <c r="M22" s="11" t="s">
        <v>92</v>
      </c>
      <c r="N22" s="9"/>
      <c r="O22" s="9"/>
    </row>
    <row r="23" s="24" customFormat="1" ht="15.6" customHeight="1" spans="1:15">
      <c r="A23" s="9">
        <f t="shared" si="0"/>
        <v>21</v>
      </c>
      <c r="B23" s="9" t="s">
        <v>117</v>
      </c>
      <c r="C23" s="9">
        <v>-5</v>
      </c>
      <c r="D23" s="9">
        <v>-15</v>
      </c>
      <c r="E23" s="9"/>
      <c r="F23" s="9"/>
      <c r="G23" s="9"/>
      <c r="H23" s="9">
        <f t="shared" si="1"/>
        <v>80</v>
      </c>
      <c r="I23" s="13" t="s">
        <v>40</v>
      </c>
      <c r="J23" s="9"/>
      <c r="K23" s="9"/>
      <c r="L23" s="11" t="s">
        <v>118</v>
      </c>
      <c r="M23" s="11" t="s">
        <v>105</v>
      </c>
      <c r="N23" s="9"/>
      <c r="O23" s="9"/>
    </row>
    <row r="24" s="24" customFormat="1" ht="15.6" customHeight="1" spans="1:15">
      <c r="A24" s="9">
        <f t="shared" si="0"/>
        <v>22</v>
      </c>
      <c r="B24" s="9" t="s">
        <v>119</v>
      </c>
      <c r="C24" s="9">
        <v>-3</v>
      </c>
      <c r="D24" s="9">
        <v>-10</v>
      </c>
      <c r="E24" s="9"/>
      <c r="F24" s="9">
        <v>-10</v>
      </c>
      <c r="G24" s="9"/>
      <c r="H24" s="9">
        <f t="shared" si="1"/>
        <v>77</v>
      </c>
      <c r="I24" s="13" t="s">
        <v>45</v>
      </c>
      <c r="J24" s="9"/>
      <c r="K24" s="11" t="s">
        <v>120</v>
      </c>
      <c r="L24" s="11" t="s">
        <v>87</v>
      </c>
      <c r="M24" s="11" t="s">
        <v>34</v>
      </c>
      <c r="N24" s="9"/>
      <c r="O24" s="9"/>
    </row>
    <row r="25" s="24" customFormat="1" ht="15.6" customHeight="1" spans="1:15">
      <c r="A25" s="9">
        <f t="shared" si="0"/>
        <v>23</v>
      </c>
      <c r="B25" s="9" t="s">
        <v>121</v>
      </c>
      <c r="C25" s="9"/>
      <c r="D25" s="9">
        <v>-5</v>
      </c>
      <c r="E25" s="9"/>
      <c r="F25" s="9"/>
      <c r="G25" s="9"/>
      <c r="H25" s="9">
        <f t="shared" si="1"/>
        <v>95</v>
      </c>
      <c r="I25" s="10"/>
      <c r="J25" s="9"/>
      <c r="K25" s="9"/>
      <c r="L25" s="9"/>
      <c r="M25" s="11" t="s">
        <v>29</v>
      </c>
      <c r="N25" s="9"/>
      <c r="O25" s="9"/>
    </row>
    <row r="26" s="24" customFormat="1" ht="15.6" customHeight="1" spans="1:15">
      <c r="A26" s="9">
        <f t="shared" si="0"/>
        <v>24</v>
      </c>
      <c r="B26" s="9" t="s">
        <v>122</v>
      </c>
      <c r="C26" s="9">
        <v>-25</v>
      </c>
      <c r="D26" s="9">
        <v>-5</v>
      </c>
      <c r="E26" s="9"/>
      <c r="F26" s="9"/>
      <c r="G26" s="9"/>
      <c r="H26" s="9">
        <f t="shared" si="1"/>
        <v>70</v>
      </c>
      <c r="I26" s="13" t="s">
        <v>123</v>
      </c>
      <c r="J26" s="9"/>
      <c r="K26" s="9"/>
      <c r="L26" s="11" t="s">
        <v>124</v>
      </c>
      <c r="M26" s="11" t="s">
        <v>29</v>
      </c>
      <c r="N26" s="9"/>
      <c r="O26" s="9"/>
    </row>
    <row r="27" s="24" customFormat="1" ht="15.6" customHeight="1" spans="1:15">
      <c r="A27" s="9">
        <f t="shared" si="0"/>
        <v>25</v>
      </c>
      <c r="B27" s="9" t="s">
        <v>125</v>
      </c>
      <c r="C27" s="9">
        <v>-7</v>
      </c>
      <c r="D27" s="9"/>
      <c r="E27" s="9"/>
      <c r="F27" s="9">
        <v>-5</v>
      </c>
      <c r="G27" s="9"/>
      <c r="H27" s="9">
        <f t="shared" si="1"/>
        <v>88</v>
      </c>
      <c r="I27" s="13" t="s">
        <v>64</v>
      </c>
      <c r="J27" s="9"/>
      <c r="K27" s="11" t="s">
        <v>65</v>
      </c>
      <c r="L27" s="11" t="s">
        <v>126</v>
      </c>
      <c r="M27" s="9"/>
      <c r="N27" s="9"/>
      <c r="O27" s="9"/>
    </row>
    <row r="28" s="24" customFormat="1" ht="15.6" customHeight="1" spans="1:15">
      <c r="A28" s="9">
        <f t="shared" si="0"/>
        <v>26</v>
      </c>
      <c r="B28" s="9" t="s">
        <v>127</v>
      </c>
      <c r="C28" s="9"/>
      <c r="D28" s="9"/>
      <c r="E28" s="9"/>
      <c r="F28" s="9"/>
      <c r="G28" s="9"/>
      <c r="H28" s="9">
        <f t="shared" si="1"/>
        <v>100</v>
      </c>
      <c r="I28" s="10"/>
      <c r="J28" s="9"/>
      <c r="K28" s="9"/>
      <c r="L28" s="9"/>
      <c r="M28" s="9"/>
      <c r="N28" s="9"/>
      <c r="O28" s="9"/>
    </row>
    <row r="29" s="24" customFormat="1" ht="15.6" customHeight="1" spans="1:15">
      <c r="A29" s="9">
        <f t="shared" si="0"/>
        <v>27</v>
      </c>
      <c r="B29" s="9" t="s">
        <v>128</v>
      </c>
      <c r="C29" s="9">
        <v>-20</v>
      </c>
      <c r="D29" s="9">
        <v>-15</v>
      </c>
      <c r="E29" s="9"/>
      <c r="F29" s="9"/>
      <c r="G29" s="9"/>
      <c r="H29" s="9">
        <f t="shared" si="1"/>
        <v>65</v>
      </c>
      <c r="I29" s="13" t="s">
        <v>129</v>
      </c>
      <c r="J29" s="9"/>
      <c r="K29" s="9"/>
      <c r="L29" s="11" t="s">
        <v>130</v>
      </c>
      <c r="M29" s="11" t="s">
        <v>105</v>
      </c>
      <c r="N29" s="9"/>
      <c r="O29" s="9"/>
    </row>
    <row r="30" s="24" customFormat="1" ht="15.6" customHeight="1" spans="1:15">
      <c r="A30" s="9">
        <f t="shared" si="0"/>
        <v>28</v>
      </c>
      <c r="B30" s="9" t="s">
        <v>131</v>
      </c>
      <c r="C30" s="9">
        <v>-4</v>
      </c>
      <c r="D30" s="9">
        <v>-5</v>
      </c>
      <c r="E30" s="9"/>
      <c r="F30" s="9"/>
      <c r="G30" s="9"/>
      <c r="H30" s="9">
        <f t="shared" si="1"/>
        <v>91</v>
      </c>
      <c r="I30" s="13" t="s">
        <v>36</v>
      </c>
      <c r="J30" s="9"/>
      <c r="K30" s="9"/>
      <c r="L30" s="11" t="s">
        <v>114</v>
      </c>
      <c r="M30" s="11" t="s">
        <v>29</v>
      </c>
      <c r="N30" s="9"/>
      <c r="O30" s="9"/>
    </row>
    <row r="31" s="24" customFormat="1" ht="15.6" customHeight="1" spans="1:15">
      <c r="A31" s="9">
        <f t="shared" si="0"/>
        <v>29</v>
      </c>
      <c r="B31" s="9" t="s">
        <v>132</v>
      </c>
      <c r="C31" s="9">
        <v>-5</v>
      </c>
      <c r="D31" s="9"/>
      <c r="E31" s="9"/>
      <c r="F31" s="9"/>
      <c r="G31" s="9"/>
      <c r="H31" s="9">
        <f t="shared" si="1"/>
        <v>95</v>
      </c>
      <c r="I31" s="13" t="s">
        <v>31</v>
      </c>
      <c r="J31" s="9"/>
      <c r="K31" s="9"/>
      <c r="L31" s="11" t="s">
        <v>133</v>
      </c>
      <c r="M31" s="9"/>
      <c r="N31" s="9"/>
      <c r="O31" s="9"/>
    </row>
    <row r="32" s="24" customFormat="1" ht="15.6" customHeight="1" spans="1:15">
      <c r="A32" s="9">
        <f t="shared" si="0"/>
        <v>30</v>
      </c>
      <c r="B32" s="9" t="s">
        <v>134</v>
      </c>
      <c r="C32" s="9"/>
      <c r="D32" s="9"/>
      <c r="E32" s="9"/>
      <c r="F32" s="9"/>
      <c r="G32" s="9"/>
      <c r="H32" s="9">
        <f t="shared" si="1"/>
        <v>100</v>
      </c>
      <c r="I32" s="10"/>
      <c r="J32" s="9"/>
      <c r="K32" s="9"/>
      <c r="L32" s="9"/>
      <c r="M32" s="9"/>
      <c r="N32" s="9"/>
      <c r="O32" s="9"/>
    </row>
    <row r="33" s="24" customFormat="1" ht="15.6" customHeight="1" spans="1:16">
      <c r="A33" s="9">
        <f t="shared" si="0"/>
        <v>31</v>
      </c>
      <c r="B33" s="9" t="s">
        <v>135</v>
      </c>
      <c r="C33" s="9">
        <v>-6</v>
      </c>
      <c r="D33" s="9"/>
      <c r="E33" s="9"/>
      <c r="F33" s="9"/>
      <c r="G33" s="9"/>
      <c r="H33" s="9">
        <f t="shared" si="1"/>
        <v>94</v>
      </c>
      <c r="I33" s="13" t="s">
        <v>136</v>
      </c>
      <c r="J33" s="9"/>
      <c r="K33" s="9"/>
      <c r="L33" s="11" t="s">
        <v>137</v>
      </c>
      <c r="M33" s="9"/>
      <c r="N33" s="9"/>
      <c r="O33" s="9"/>
    </row>
    <row r="34" s="24" customFormat="1" ht="15.6" customHeight="1" spans="1:16">
      <c r="A34" s="9">
        <f t="shared" si="0"/>
        <v>32</v>
      </c>
      <c r="B34" s="9" t="s">
        <v>138</v>
      </c>
      <c r="C34" s="9"/>
      <c r="D34" s="9"/>
      <c r="E34" s="9"/>
      <c r="F34" s="9"/>
      <c r="G34" s="9"/>
      <c r="H34" s="9">
        <f t="shared" si="1"/>
        <v>100</v>
      </c>
      <c r="I34" s="10"/>
      <c r="J34" s="9"/>
      <c r="K34" s="9"/>
      <c r="M34" s="9"/>
      <c r="N34" s="9"/>
      <c r="O34" s="9"/>
    </row>
    <row r="35" s="24" customFormat="1" ht="15.6" customHeight="1" spans="1:16">
      <c r="A35" s="9">
        <f t="shared" si="0"/>
        <v>33</v>
      </c>
      <c r="B35" s="9" t="s">
        <v>139</v>
      </c>
      <c r="C35" s="9">
        <v>-7</v>
      </c>
      <c r="D35" s="9"/>
      <c r="E35" s="9"/>
      <c r="F35" s="9"/>
      <c r="G35" s="9"/>
      <c r="H35" s="9">
        <f t="shared" si="1"/>
        <v>93</v>
      </c>
      <c r="I35" s="13" t="s">
        <v>45</v>
      </c>
      <c r="J35" s="9"/>
      <c r="K35" s="9"/>
      <c r="L35" s="11" t="s">
        <v>140</v>
      </c>
      <c r="M35" s="9"/>
      <c r="N35" s="9"/>
      <c r="O35" s="9"/>
    </row>
    <row r="36" s="24" customFormat="1" ht="15.6" customHeight="1" spans="1:16">
      <c r="A36" s="9">
        <f t="shared" si="0"/>
        <v>34</v>
      </c>
      <c r="B36" s="9" t="s">
        <v>141</v>
      </c>
      <c r="C36" s="9">
        <v>-3</v>
      </c>
      <c r="D36" s="9">
        <v>-5</v>
      </c>
      <c r="E36" s="9"/>
      <c r="F36" s="9"/>
      <c r="G36" s="9"/>
      <c r="H36" s="9">
        <f t="shared" si="1"/>
        <v>92</v>
      </c>
      <c r="I36" s="13" t="s">
        <v>64</v>
      </c>
      <c r="J36" s="9"/>
      <c r="K36" s="9"/>
      <c r="L36" s="11" t="s">
        <v>87</v>
      </c>
      <c r="M36" s="11" t="s">
        <v>29</v>
      </c>
      <c r="N36" s="9"/>
      <c r="O36" s="9"/>
    </row>
    <row r="37" s="24" customFormat="1" ht="15.6" customHeight="1" spans="1:16">
      <c r="A37" s="9">
        <f t="shared" si="0"/>
        <v>35</v>
      </c>
      <c r="B37" s="9" t="s">
        <v>142</v>
      </c>
      <c r="C37" s="9">
        <v>-4</v>
      </c>
      <c r="D37" s="9"/>
      <c r="E37" s="9"/>
      <c r="F37" s="9"/>
      <c r="G37" s="9"/>
      <c r="H37" s="9">
        <f t="shared" si="1"/>
        <v>96</v>
      </c>
      <c r="I37" s="13" t="s">
        <v>45</v>
      </c>
      <c r="J37" s="9"/>
      <c r="K37" s="9"/>
      <c r="L37" s="11" t="s">
        <v>114</v>
      </c>
      <c r="M37" s="9"/>
      <c r="N37" s="9"/>
      <c r="O37" s="9"/>
    </row>
    <row r="38" s="24" customFormat="1" ht="18.75" spans="1:16">
      <c r="A38" s="9">
        <f t="shared" si="0"/>
        <v>36</v>
      </c>
      <c r="B38" s="9" t="s">
        <v>143</v>
      </c>
      <c r="C38" s="9"/>
      <c r="D38" s="26"/>
      <c r="E38" s="26"/>
      <c r="F38" s="26"/>
      <c r="G38" s="9"/>
      <c r="H38" s="9">
        <f t="shared" si="1"/>
        <v>100</v>
      </c>
      <c r="I38" s="10"/>
      <c r="J38" s="26"/>
      <c r="K38" s="26"/>
      <c r="L38" s="26"/>
      <c r="M38" s="26"/>
      <c r="N38" s="26"/>
      <c r="O38" s="26"/>
    </row>
    <row r="40" spans="1:16">
      <c r="B40" s="17" t="s">
        <v>144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</row>
    <row r="41" spans="1:16"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</row>
    <row r="42" ht="18.75" spans="1:16"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P42" s="10"/>
    </row>
    <row r="43" spans="1:16"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</row>
    <row r="44" spans="1:16"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</row>
    <row r="45" spans="1:16"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</row>
  </sheetData>
  <sortState ref="A3:J43">
    <sortCondition ref="A3"/>
  </sortState>
  <mergeCells count="3">
    <mergeCell ref="A1:I1"/>
    <mergeCell ref="J1:O1"/>
    <mergeCell ref="B40:N45"/>
  </mergeCells>
  <pageMargins left="0.25" right="0.25" top="0.75" bottom="0.75" header="0.298611111111111" footer="0.298611111111111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5"/>
  <sheetViews>
    <sheetView workbookViewId="0">
      <pane ySplit="2" topLeftCell="A20" activePane="bottomLeft" state="frozen"/>
      <selection/>
      <selection pane="bottomLeft" activeCell="M39" sqref="M39"/>
    </sheetView>
  </sheetViews>
  <sheetFormatPr defaultColWidth="9" defaultRowHeight="13.5"/>
  <cols>
    <col min="1" max="1" width="6.625" style="3" customWidth="1"/>
    <col min="2" max="2" width="12.625" style="3" customWidth="1"/>
    <col min="3" max="7" width="13.625" style="3" customWidth="1"/>
    <col min="8" max="8" width="10.875" style="3" customWidth="1"/>
    <col min="9" max="9" width="14" style="3" customWidth="1"/>
    <col min="10" max="10" width="15.25" style="3" customWidth="1"/>
    <col min="11" max="11" width="14.625" style="3" customWidth="1"/>
    <col min="12" max="12" width="39.25" style="3" customWidth="1"/>
    <col min="13" max="13" width="21.375" style="3" customWidth="1"/>
    <col min="14" max="14" width="8.5" style="3" customWidth="1"/>
    <col min="15" max="15" width="61.5" style="3" customWidth="1"/>
  </cols>
  <sheetData>
    <row r="1" ht="30" customHeight="1" spans="1:15">
      <c r="A1" s="4" t="s">
        <v>145</v>
      </c>
      <c r="B1" s="4"/>
      <c r="C1" s="4"/>
      <c r="D1" s="4"/>
      <c r="E1" s="4"/>
      <c r="F1" s="4"/>
      <c r="G1" s="4"/>
      <c r="H1" s="4"/>
      <c r="I1" s="4"/>
      <c r="J1" s="5" t="s">
        <v>1</v>
      </c>
      <c r="K1" s="5"/>
      <c r="L1" s="5"/>
      <c r="M1" s="5"/>
      <c r="N1" s="5"/>
      <c r="O1" s="5"/>
    </row>
    <row r="2" s="18" customFormat="1" ht="36" customHeight="1" spans="1:15">
      <c r="A2" s="19" t="s">
        <v>2</v>
      </c>
      <c r="B2" s="19" t="s">
        <v>3</v>
      </c>
      <c r="C2" s="19" t="s">
        <v>4</v>
      </c>
      <c r="D2" s="19" t="s">
        <v>5</v>
      </c>
      <c r="E2" s="6" t="s">
        <v>6</v>
      </c>
      <c r="F2" s="7" t="s">
        <v>7</v>
      </c>
      <c r="G2" s="19" t="s">
        <v>8</v>
      </c>
      <c r="H2" s="6" t="s">
        <v>9</v>
      </c>
      <c r="I2" s="6" t="s">
        <v>10</v>
      </c>
      <c r="J2" s="8" t="s">
        <v>11</v>
      </c>
      <c r="K2" s="8" t="s">
        <v>12</v>
      </c>
      <c r="L2" s="8" t="s">
        <v>13</v>
      </c>
      <c r="M2" s="8" t="s">
        <v>14</v>
      </c>
      <c r="N2" s="8" t="s">
        <v>15</v>
      </c>
      <c r="O2" s="8" t="s">
        <v>16</v>
      </c>
    </row>
    <row r="3" s="1" customFormat="1" ht="15.6" customHeight="1" spans="1:15">
      <c r="A3" s="9">
        <f t="shared" ref="A3:A48" si="0">ROW()-2</f>
        <v>1</v>
      </c>
      <c r="B3" s="9" t="s">
        <v>146</v>
      </c>
      <c r="C3" s="9"/>
      <c r="D3" s="9"/>
      <c r="E3" s="9"/>
      <c r="F3" s="9"/>
      <c r="G3" s="9"/>
      <c r="H3" s="9">
        <f>100+C3+D3+E3+F3-G3</f>
        <v>100</v>
      </c>
      <c r="I3" s="10"/>
      <c r="J3" s="9"/>
      <c r="K3" s="9"/>
      <c r="L3" s="9"/>
      <c r="M3" s="9"/>
      <c r="N3" s="9"/>
      <c r="O3" s="9"/>
    </row>
    <row r="4" s="1" customFormat="1" ht="15.6" customHeight="1" spans="1:15">
      <c r="A4" s="9">
        <f t="shared" si="0"/>
        <v>2</v>
      </c>
      <c r="B4" s="9" t="s">
        <v>147</v>
      </c>
      <c r="C4" s="9">
        <v>-4</v>
      </c>
      <c r="D4" s="9">
        <v>-6</v>
      </c>
      <c r="E4" s="9"/>
      <c r="F4" s="9">
        <v>-5</v>
      </c>
      <c r="G4" s="9"/>
      <c r="H4" s="9">
        <f t="shared" ref="H4:H46" si="1">100+C4+D4+E4+F4-G4</f>
        <v>85</v>
      </c>
      <c r="I4" s="13" t="s">
        <v>31</v>
      </c>
      <c r="J4" s="9"/>
      <c r="K4" s="11" t="s">
        <v>65</v>
      </c>
      <c r="L4" s="11" t="s">
        <v>148</v>
      </c>
      <c r="M4" s="11" t="s">
        <v>149</v>
      </c>
      <c r="N4" s="9"/>
      <c r="O4" s="9"/>
    </row>
    <row r="5" s="1" customFormat="1" ht="15.6" customHeight="1" spans="1:15">
      <c r="A5" s="9">
        <f t="shared" si="0"/>
        <v>3</v>
      </c>
      <c r="B5" s="9" t="s">
        <v>150</v>
      </c>
      <c r="C5" s="9"/>
      <c r="D5" s="9"/>
      <c r="E5" s="9"/>
      <c r="F5" s="9"/>
      <c r="G5" s="9"/>
      <c r="H5" s="9">
        <f t="shared" si="1"/>
        <v>100</v>
      </c>
      <c r="I5" s="10"/>
      <c r="J5" s="9"/>
      <c r="K5" s="9"/>
      <c r="L5" s="9"/>
      <c r="M5" s="9"/>
      <c r="N5" s="9"/>
      <c r="O5" s="9"/>
    </row>
    <row r="6" s="1" customFormat="1" ht="15.6" customHeight="1" spans="1:15">
      <c r="A6" s="9">
        <f t="shared" si="0"/>
        <v>4</v>
      </c>
      <c r="B6" s="9" t="s">
        <v>151</v>
      </c>
      <c r="C6" s="9"/>
      <c r="D6" s="9"/>
      <c r="E6" s="9"/>
      <c r="F6" s="9"/>
      <c r="G6" s="9"/>
      <c r="H6" s="9">
        <f t="shared" si="1"/>
        <v>100</v>
      </c>
      <c r="I6" s="10"/>
      <c r="J6" s="9"/>
      <c r="K6" s="9"/>
      <c r="L6" s="9"/>
      <c r="M6" s="9"/>
      <c r="N6" s="9"/>
      <c r="O6" s="9"/>
    </row>
    <row r="7" s="1" customFormat="1" ht="15.6" customHeight="1" spans="1:15">
      <c r="A7" s="9">
        <f t="shared" si="0"/>
        <v>5</v>
      </c>
      <c r="B7" s="9" t="s">
        <v>152</v>
      </c>
      <c r="C7" s="9"/>
      <c r="D7" s="9"/>
      <c r="E7" s="9"/>
      <c r="F7" s="9"/>
      <c r="G7" s="9"/>
      <c r="H7" s="9">
        <f t="shared" si="1"/>
        <v>100</v>
      </c>
      <c r="I7" s="10"/>
      <c r="J7" s="9"/>
      <c r="K7" s="9"/>
      <c r="L7" s="9"/>
      <c r="M7" s="9"/>
      <c r="N7" s="9"/>
      <c r="O7" s="9"/>
    </row>
    <row r="8" s="1" customFormat="1" ht="15.6" customHeight="1" spans="1:15">
      <c r="A8" s="9">
        <f t="shared" si="0"/>
        <v>6</v>
      </c>
      <c r="B8" s="9" t="s">
        <v>153</v>
      </c>
      <c r="C8" s="9"/>
      <c r="D8" s="9"/>
      <c r="E8" s="9"/>
      <c r="F8" s="9"/>
      <c r="G8" s="9"/>
      <c r="H8" s="9">
        <f t="shared" si="1"/>
        <v>100</v>
      </c>
      <c r="I8" s="10"/>
      <c r="J8" s="9"/>
      <c r="K8" s="9"/>
      <c r="L8" s="9"/>
      <c r="M8" s="9"/>
      <c r="N8" s="9"/>
      <c r="O8" s="9"/>
    </row>
    <row r="9" s="1" customFormat="1" ht="15.6" customHeight="1" spans="1:15">
      <c r="A9" s="9">
        <f t="shared" si="0"/>
        <v>7</v>
      </c>
      <c r="B9" s="9" t="s">
        <v>154</v>
      </c>
      <c r="C9" s="9"/>
      <c r="D9" s="9"/>
      <c r="E9" s="9"/>
      <c r="F9" s="9"/>
      <c r="G9" s="9"/>
      <c r="H9" s="9">
        <f t="shared" si="1"/>
        <v>100</v>
      </c>
      <c r="I9" s="10"/>
      <c r="J9" s="9"/>
      <c r="K9" s="9"/>
      <c r="L9" s="9"/>
      <c r="M9" s="9"/>
      <c r="N9" s="9"/>
      <c r="O9" s="9"/>
    </row>
    <row r="10" s="1" customFormat="1" ht="15.6" customHeight="1" spans="1:15">
      <c r="A10" s="9">
        <f t="shared" si="0"/>
        <v>8</v>
      </c>
      <c r="B10" s="9" t="s">
        <v>155</v>
      </c>
      <c r="C10" s="9"/>
      <c r="D10" s="9"/>
      <c r="E10" s="9"/>
      <c r="F10" s="9"/>
      <c r="G10" s="9"/>
      <c r="H10" s="9">
        <f t="shared" si="1"/>
        <v>100</v>
      </c>
      <c r="I10" s="10"/>
      <c r="J10" s="9"/>
      <c r="K10" s="9"/>
      <c r="L10" s="9"/>
      <c r="M10" s="9"/>
      <c r="N10" s="9"/>
      <c r="O10" s="9"/>
    </row>
    <row r="11" s="1" customFormat="1" ht="15.6" customHeight="1" spans="1:15">
      <c r="A11" s="9">
        <f t="shared" si="0"/>
        <v>9</v>
      </c>
      <c r="B11" s="9" t="s">
        <v>156</v>
      </c>
      <c r="C11" s="9"/>
      <c r="D11" s="9"/>
      <c r="E11" s="9"/>
      <c r="F11" s="9">
        <v>-5</v>
      </c>
      <c r="G11" s="9"/>
      <c r="H11" s="9">
        <f t="shared" si="1"/>
        <v>95</v>
      </c>
      <c r="I11" s="10"/>
      <c r="J11" s="9"/>
      <c r="K11" s="11" t="s">
        <v>65</v>
      </c>
      <c r="L11" s="9"/>
      <c r="M11" s="9"/>
      <c r="N11" s="20"/>
      <c r="O11" s="20"/>
    </row>
    <row r="12" s="1" customFormat="1" ht="15.6" customHeight="1" spans="1:15">
      <c r="A12" s="9">
        <f t="shared" si="0"/>
        <v>10</v>
      </c>
      <c r="B12" s="9" t="s">
        <v>157</v>
      </c>
      <c r="C12" s="9"/>
      <c r="D12" s="9"/>
      <c r="E12" s="9"/>
      <c r="F12" s="9"/>
      <c r="G12" s="9"/>
      <c r="H12" s="9">
        <f t="shared" si="1"/>
        <v>100</v>
      </c>
      <c r="I12" s="10"/>
      <c r="J12" s="9"/>
      <c r="K12" s="9"/>
      <c r="L12" s="9"/>
      <c r="M12" s="9"/>
      <c r="N12" s="9"/>
      <c r="O12" s="9"/>
    </row>
    <row r="13" s="1" customFormat="1" customHeight="1" spans="1:15">
      <c r="A13" s="9">
        <f t="shared" si="0"/>
        <v>11</v>
      </c>
      <c r="B13" s="9" t="s">
        <v>158</v>
      </c>
      <c r="C13" s="9">
        <v>-3</v>
      </c>
      <c r="D13" s="9">
        <v>-19</v>
      </c>
      <c r="E13" s="9"/>
      <c r="F13" s="9"/>
      <c r="G13" s="9"/>
      <c r="H13" s="9">
        <f t="shared" si="1"/>
        <v>78</v>
      </c>
      <c r="I13" s="13" t="s">
        <v>40</v>
      </c>
      <c r="J13" s="9"/>
      <c r="K13" s="9"/>
      <c r="L13" s="11" t="s">
        <v>87</v>
      </c>
      <c r="M13" s="11" t="s">
        <v>159</v>
      </c>
      <c r="N13" s="20"/>
      <c r="O13" s="20"/>
    </row>
    <row r="14" s="1" customFormat="1" ht="17.25" customHeight="1" spans="1:15">
      <c r="A14" s="9">
        <f t="shared" si="0"/>
        <v>12</v>
      </c>
      <c r="B14" s="9" t="s">
        <v>160</v>
      </c>
      <c r="C14" s="9"/>
      <c r="D14" s="9">
        <v>-10</v>
      </c>
      <c r="E14" s="9"/>
      <c r="F14" s="9"/>
      <c r="G14" s="9"/>
      <c r="H14" s="9">
        <f t="shared" si="1"/>
        <v>90</v>
      </c>
      <c r="I14" s="10"/>
      <c r="J14" s="9"/>
      <c r="K14" s="9"/>
      <c r="L14" s="9"/>
      <c r="M14" s="11" t="s">
        <v>161</v>
      </c>
      <c r="N14" s="9"/>
      <c r="O14" s="9"/>
    </row>
    <row r="15" s="2" customFormat="1" ht="15.6" customHeight="1" spans="1:15">
      <c r="A15" s="12">
        <f t="shared" si="0"/>
        <v>13</v>
      </c>
      <c r="B15" s="12" t="s">
        <v>162</v>
      </c>
      <c r="C15" s="12">
        <v>-43</v>
      </c>
      <c r="D15" s="12">
        <v>-17</v>
      </c>
      <c r="E15" s="12">
        <v>-2</v>
      </c>
      <c r="F15" s="12">
        <v>-5</v>
      </c>
      <c r="G15" s="12"/>
      <c r="H15" s="9">
        <f t="shared" si="1"/>
        <v>33</v>
      </c>
      <c r="I15" s="14" t="s">
        <v>45</v>
      </c>
      <c r="J15" s="21" t="s">
        <v>65</v>
      </c>
      <c r="K15" s="15" t="s">
        <v>65</v>
      </c>
      <c r="L15" s="15" t="s">
        <v>163</v>
      </c>
      <c r="M15" s="15" t="s">
        <v>164</v>
      </c>
      <c r="N15" s="22"/>
      <c r="O15" s="22"/>
    </row>
    <row r="16" s="1" customFormat="1" ht="15.6" customHeight="1" spans="1:15">
      <c r="A16" s="9">
        <f t="shared" si="0"/>
        <v>14</v>
      </c>
      <c r="B16" s="9" t="s">
        <v>165</v>
      </c>
      <c r="C16" s="9">
        <v>-3</v>
      </c>
      <c r="D16" s="9">
        <v>-7</v>
      </c>
      <c r="E16" s="9"/>
      <c r="F16" s="9">
        <v>-5</v>
      </c>
      <c r="G16" s="9"/>
      <c r="H16" s="9">
        <f t="shared" si="1"/>
        <v>85</v>
      </c>
      <c r="I16" s="13" t="s">
        <v>89</v>
      </c>
      <c r="J16" s="9"/>
      <c r="K16" s="11" t="s">
        <v>65</v>
      </c>
      <c r="L16" s="11" t="s">
        <v>166</v>
      </c>
      <c r="M16" s="11" t="s">
        <v>167</v>
      </c>
      <c r="N16" s="9"/>
      <c r="O16" s="9"/>
    </row>
    <row r="17" s="1" customFormat="1" ht="15.6" customHeight="1" spans="1:15">
      <c r="A17" s="9">
        <f t="shared" si="0"/>
        <v>15</v>
      </c>
      <c r="B17" s="9" t="s">
        <v>168</v>
      </c>
      <c r="C17" s="9"/>
      <c r="D17" s="9"/>
      <c r="E17" s="9"/>
      <c r="F17" s="9"/>
      <c r="G17" s="9"/>
      <c r="H17" s="9">
        <f t="shared" si="1"/>
        <v>100</v>
      </c>
      <c r="I17" s="10"/>
      <c r="J17" s="9"/>
      <c r="K17" s="9"/>
      <c r="L17" s="9"/>
      <c r="M17" s="9"/>
      <c r="N17" s="9"/>
      <c r="O17" s="9"/>
    </row>
    <row r="18" s="1" customFormat="1" ht="15.6" customHeight="1" spans="1:15">
      <c r="A18" s="9">
        <f t="shared" si="0"/>
        <v>16</v>
      </c>
      <c r="B18" s="9" t="s">
        <v>169</v>
      </c>
      <c r="C18" s="9">
        <v>-2</v>
      </c>
      <c r="D18" s="9"/>
      <c r="E18" s="9"/>
      <c r="F18" s="9"/>
      <c r="G18" s="9"/>
      <c r="H18" s="9">
        <f t="shared" si="1"/>
        <v>98</v>
      </c>
      <c r="I18" s="13" t="s">
        <v>170</v>
      </c>
      <c r="J18" s="11"/>
      <c r="K18" s="9"/>
      <c r="L18" s="11" t="s">
        <v>41</v>
      </c>
      <c r="M18" s="9"/>
      <c r="N18" s="9"/>
      <c r="O18" s="9"/>
    </row>
    <row r="19" s="1" customFormat="1" ht="15.6" customHeight="1" spans="1:15">
      <c r="A19" s="9">
        <f t="shared" si="0"/>
        <v>17</v>
      </c>
      <c r="B19" s="9" t="s">
        <v>171</v>
      </c>
      <c r="C19" s="9"/>
      <c r="D19" s="9">
        <v>-2</v>
      </c>
      <c r="E19" s="9">
        <v>-2</v>
      </c>
      <c r="F19" s="9">
        <v>-5</v>
      </c>
      <c r="G19" s="9"/>
      <c r="H19" s="9">
        <f t="shared" si="1"/>
        <v>91</v>
      </c>
      <c r="I19" s="10"/>
      <c r="J19" s="9"/>
      <c r="K19" s="11" t="s">
        <v>65</v>
      </c>
      <c r="L19" s="9"/>
      <c r="M19" s="9"/>
      <c r="N19" s="9"/>
      <c r="O19" s="9"/>
    </row>
    <row r="20" s="1" customFormat="1" ht="15.6" customHeight="1" spans="1:15">
      <c r="A20" s="9">
        <f t="shared" si="0"/>
        <v>18</v>
      </c>
      <c r="B20" s="9" t="s">
        <v>172</v>
      </c>
      <c r="C20" s="9">
        <v>-81</v>
      </c>
      <c r="D20" s="9"/>
      <c r="E20" s="9"/>
      <c r="F20" s="9">
        <v>-5</v>
      </c>
      <c r="G20" s="9"/>
      <c r="H20" s="9">
        <f t="shared" si="1"/>
        <v>14</v>
      </c>
      <c r="I20" s="13" t="s">
        <v>64</v>
      </c>
      <c r="J20" s="9"/>
      <c r="K20" s="11" t="s">
        <v>65</v>
      </c>
      <c r="L20" s="11" t="s">
        <v>173</v>
      </c>
      <c r="M20" s="9"/>
      <c r="N20" s="9"/>
      <c r="O20" s="9"/>
    </row>
    <row r="21" s="1" customFormat="1" ht="15.6" customHeight="1" spans="1:15">
      <c r="A21" s="9">
        <f t="shared" si="0"/>
        <v>19</v>
      </c>
      <c r="B21" s="9" t="s">
        <v>174</v>
      </c>
      <c r="C21" s="9">
        <v>-41</v>
      </c>
      <c r="D21" s="9">
        <v>-7</v>
      </c>
      <c r="E21" s="9">
        <v>-4</v>
      </c>
      <c r="F21" s="9">
        <v>-10</v>
      </c>
      <c r="G21" s="9"/>
      <c r="H21" s="9">
        <f t="shared" si="1"/>
        <v>38</v>
      </c>
      <c r="I21" s="13" t="s">
        <v>170</v>
      </c>
      <c r="J21" s="11" t="s">
        <v>120</v>
      </c>
      <c r="K21" s="11" t="s">
        <v>120</v>
      </c>
      <c r="L21" s="11" t="s">
        <v>175</v>
      </c>
      <c r="M21" s="11" t="s">
        <v>167</v>
      </c>
      <c r="N21" s="9"/>
      <c r="O21" s="9"/>
    </row>
    <row r="22" s="1" customFormat="1" ht="15.6" customHeight="1" spans="1:15">
      <c r="A22" s="9">
        <f t="shared" si="0"/>
        <v>20</v>
      </c>
      <c r="B22" s="9" t="s">
        <v>176</v>
      </c>
      <c r="C22" s="9">
        <v>-2</v>
      </c>
      <c r="D22" s="9"/>
      <c r="E22" s="9"/>
      <c r="F22" s="9"/>
      <c r="G22" s="9"/>
      <c r="H22" s="9">
        <f t="shared" si="1"/>
        <v>98</v>
      </c>
      <c r="I22" s="13" t="s">
        <v>31</v>
      </c>
      <c r="J22" s="9"/>
      <c r="K22" s="9"/>
      <c r="L22" s="11" t="s">
        <v>41</v>
      </c>
      <c r="M22" s="9"/>
      <c r="N22" s="9"/>
      <c r="O22" s="9"/>
    </row>
    <row r="23" s="1" customFormat="1" ht="15.6" customHeight="1" spans="1:15">
      <c r="A23" s="9">
        <f t="shared" si="0"/>
        <v>21</v>
      </c>
      <c r="B23" s="9" t="s">
        <v>177</v>
      </c>
      <c r="C23" s="9">
        <v>-20</v>
      </c>
      <c r="D23" s="9">
        <v>-13</v>
      </c>
      <c r="E23" s="9"/>
      <c r="F23" s="9">
        <v>-5</v>
      </c>
      <c r="G23" s="9"/>
      <c r="H23" s="9">
        <f t="shared" si="1"/>
        <v>62</v>
      </c>
      <c r="I23" s="13" t="s">
        <v>178</v>
      </c>
      <c r="J23" s="9"/>
      <c r="K23" s="11" t="s">
        <v>65</v>
      </c>
      <c r="L23" s="11" t="s">
        <v>130</v>
      </c>
      <c r="M23" s="11" t="s">
        <v>179</v>
      </c>
      <c r="N23" s="9"/>
      <c r="O23" s="9"/>
    </row>
    <row r="24" s="1" customFormat="1" ht="15.6" customHeight="1" spans="1:15">
      <c r="A24" s="9">
        <f t="shared" si="0"/>
        <v>22</v>
      </c>
      <c r="B24" s="9" t="s">
        <v>180</v>
      </c>
      <c r="C24" s="9">
        <v>-20</v>
      </c>
      <c r="D24" s="9">
        <v>-6</v>
      </c>
      <c r="E24" s="9"/>
      <c r="F24" s="9"/>
      <c r="G24" s="9"/>
      <c r="H24" s="9">
        <f t="shared" si="1"/>
        <v>74</v>
      </c>
      <c r="I24" s="13" t="s">
        <v>178</v>
      </c>
      <c r="J24" s="9"/>
      <c r="K24" s="9"/>
      <c r="L24" s="11" t="s">
        <v>130</v>
      </c>
      <c r="M24" s="11" t="s">
        <v>149</v>
      </c>
      <c r="N24" s="9"/>
      <c r="O24" s="9"/>
    </row>
    <row r="25" s="1" customFormat="1" ht="15.6" customHeight="1" spans="1:15">
      <c r="A25" s="9">
        <f t="shared" si="0"/>
        <v>23</v>
      </c>
      <c r="B25" s="9" t="s">
        <v>181</v>
      </c>
      <c r="C25" s="9"/>
      <c r="D25" s="9"/>
      <c r="E25" s="9"/>
      <c r="F25" s="9"/>
      <c r="G25" s="9"/>
      <c r="H25" s="9">
        <f t="shared" si="1"/>
        <v>100</v>
      </c>
      <c r="I25" s="10"/>
      <c r="J25" s="9"/>
      <c r="K25" s="9"/>
      <c r="L25" s="9"/>
      <c r="M25" s="9"/>
      <c r="N25" s="9"/>
      <c r="O25" s="9"/>
    </row>
    <row r="26" s="1" customFormat="1" ht="15.6" customHeight="1" spans="1:15">
      <c r="A26" s="9">
        <f t="shared" si="0"/>
        <v>24</v>
      </c>
      <c r="B26" s="9" t="s">
        <v>182</v>
      </c>
      <c r="C26" s="9">
        <v>-2</v>
      </c>
      <c r="D26" s="9">
        <v>-5</v>
      </c>
      <c r="E26" s="9">
        <v>-6</v>
      </c>
      <c r="F26" s="9">
        <v>-5</v>
      </c>
      <c r="G26" s="9"/>
      <c r="H26" s="9">
        <f t="shared" si="1"/>
        <v>82</v>
      </c>
      <c r="I26" s="10"/>
      <c r="J26" s="11" t="s">
        <v>65</v>
      </c>
      <c r="K26" s="11" t="s">
        <v>65</v>
      </c>
      <c r="L26" s="11" t="s">
        <v>94</v>
      </c>
      <c r="M26" s="11" t="s">
        <v>29</v>
      </c>
      <c r="N26" s="9"/>
      <c r="O26" s="9"/>
    </row>
    <row r="27" s="1" customFormat="1" ht="15.6" customHeight="1" spans="1:15">
      <c r="A27" s="9">
        <f t="shared" si="0"/>
        <v>25</v>
      </c>
      <c r="B27" s="9" t="s">
        <v>183</v>
      </c>
      <c r="C27" s="9">
        <v>-2</v>
      </c>
      <c r="D27" s="9">
        <v>-3</v>
      </c>
      <c r="E27" s="9"/>
      <c r="F27" s="9"/>
      <c r="G27" s="9"/>
      <c r="H27" s="9">
        <f t="shared" si="1"/>
        <v>95</v>
      </c>
      <c r="I27" s="13" t="s">
        <v>178</v>
      </c>
      <c r="J27" s="9"/>
      <c r="K27" s="9"/>
      <c r="L27" s="11" t="s">
        <v>19</v>
      </c>
      <c r="M27" s="11" t="s">
        <v>29</v>
      </c>
      <c r="N27" s="9"/>
      <c r="O27" s="9"/>
    </row>
    <row r="28" s="1" customFormat="1" ht="15.6" customHeight="1" spans="1:15">
      <c r="A28" s="9">
        <f t="shared" si="0"/>
        <v>26</v>
      </c>
      <c r="B28" s="9" t="s">
        <v>184</v>
      </c>
      <c r="C28" s="9"/>
      <c r="D28" s="9"/>
      <c r="E28" s="9">
        <v>-2</v>
      </c>
      <c r="F28" s="9">
        <v>-10</v>
      </c>
      <c r="G28" s="9"/>
      <c r="H28" s="9">
        <f t="shared" si="1"/>
        <v>88</v>
      </c>
      <c r="I28" s="10"/>
      <c r="J28" s="11" t="s">
        <v>65</v>
      </c>
      <c r="K28" s="11" t="s">
        <v>120</v>
      </c>
      <c r="L28" s="9"/>
      <c r="M28" s="9"/>
      <c r="N28" s="9"/>
      <c r="O28" s="9"/>
    </row>
    <row r="29" s="1" customFormat="1" ht="15.6" customHeight="1" spans="1:15">
      <c r="A29" s="9">
        <f t="shared" si="0"/>
        <v>27</v>
      </c>
      <c r="B29" s="9" t="s">
        <v>185</v>
      </c>
      <c r="C29" s="9">
        <v>-1</v>
      </c>
      <c r="D29" s="9">
        <v>-10</v>
      </c>
      <c r="E29" s="9">
        <v>-2</v>
      </c>
      <c r="F29" s="9"/>
      <c r="G29" s="9"/>
      <c r="H29" s="9">
        <f t="shared" si="1"/>
        <v>87</v>
      </c>
      <c r="I29" s="13" t="s">
        <v>18</v>
      </c>
      <c r="J29" s="11" t="s">
        <v>65</v>
      </c>
      <c r="K29" s="9"/>
      <c r="L29" s="11" t="s">
        <v>51</v>
      </c>
      <c r="M29" s="11" t="s">
        <v>34</v>
      </c>
      <c r="N29" s="9"/>
      <c r="O29" s="9"/>
    </row>
    <row r="30" s="1" customFormat="1" ht="15.6" customHeight="1" spans="1:15">
      <c r="A30" s="9">
        <f t="shared" si="0"/>
        <v>28</v>
      </c>
      <c r="B30" s="9" t="s">
        <v>186</v>
      </c>
      <c r="C30" s="9">
        <v>-1</v>
      </c>
      <c r="D30" s="9"/>
      <c r="E30" s="9"/>
      <c r="F30" s="9"/>
      <c r="G30" s="9"/>
      <c r="H30" s="9">
        <f t="shared" si="1"/>
        <v>99</v>
      </c>
      <c r="I30" s="13" t="s">
        <v>18</v>
      </c>
      <c r="J30" s="9"/>
      <c r="K30" s="9"/>
      <c r="L30" s="11" t="s">
        <v>51</v>
      </c>
      <c r="M30" s="9"/>
      <c r="N30" s="9"/>
      <c r="O30" s="9"/>
    </row>
    <row r="31" s="1" customFormat="1" ht="15.6" customHeight="1" spans="1:15">
      <c r="A31" s="9">
        <f t="shared" si="0"/>
        <v>29</v>
      </c>
      <c r="B31" s="9" t="s">
        <v>187</v>
      </c>
      <c r="C31" s="9">
        <v>-1</v>
      </c>
      <c r="D31" s="9">
        <v>-8</v>
      </c>
      <c r="E31" s="9"/>
      <c r="F31" s="9"/>
      <c r="G31" s="9"/>
      <c r="H31" s="9">
        <f t="shared" si="1"/>
        <v>91</v>
      </c>
      <c r="I31" s="13" t="s">
        <v>18</v>
      </c>
      <c r="J31" s="9"/>
      <c r="K31" s="9"/>
      <c r="L31" s="11" t="s">
        <v>51</v>
      </c>
      <c r="M31" s="11" t="s">
        <v>188</v>
      </c>
      <c r="N31" s="9"/>
      <c r="O31" s="9"/>
    </row>
    <row r="32" s="1" customFormat="1" ht="15.6" customHeight="1" spans="1:15">
      <c r="A32" s="9">
        <f t="shared" si="0"/>
        <v>30</v>
      </c>
      <c r="B32" s="9" t="s">
        <v>189</v>
      </c>
      <c r="C32" s="9"/>
      <c r="D32" s="9">
        <v>-5</v>
      </c>
      <c r="E32" s="9">
        <v>-2</v>
      </c>
      <c r="F32" s="9">
        <v>-5</v>
      </c>
      <c r="G32" s="9"/>
      <c r="H32" s="9">
        <f t="shared" si="1"/>
        <v>88</v>
      </c>
      <c r="I32" s="10"/>
      <c r="J32" s="11" t="s">
        <v>65</v>
      </c>
      <c r="K32" s="11" t="s">
        <v>65</v>
      </c>
      <c r="L32" s="9"/>
      <c r="M32" s="11" t="s">
        <v>110</v>
      </c>
      <c r="N32" s="9"/>
      <c r="O32" s="9"/>
    </row>
    <row r="33" s="1" customFormat="1" ht="15.6" customHeight="1" spans="1:15">
      <c r="A33" s="9">
        <f t="shared" si="0"/>
        <v>31</v>
      </c>
      <c r="B33" s="9" t="s">
        <v>190</v>
      </c>
      <c r="C33" s="9"/>
      <c r="D33" s="9">
        <v>-6</v>
      </c>
      <c r="E33" s="9"/>
      <c r="F33" s="9"/>
      <c r="G33" s="9"/>
      <c r="H33" s="9">
        <f t="shared" si="1"/>
        <v>94</v>
      </c>
      <c r="I33" s="10"/>
      <c r="J33" s="9"/>
      <c r="K33" s="9"/>
      <c r="L33" s="9"/>
      <c r="M33" s="11" t="s">
        <v>149</v>
      </c>
      <c r="N33" s="9"/>
      <c r="O33" s="9"/>
    </row>
    <row r="34" s="1" customFormat="1" ht="15.6" customHeight="1" spans="1:15">
      <c r="A34" s="9">
        <f t="shared" si="0"/>
        <v>32</v>
      </c>
      <c r="B34" s="9" t="s">
        <v>191</v>
      </c>
      <c r="C34" s="9">
        <v>-2</v>
      </c>
      <c r="D34" s="9"/>
      <c r="E34" s="9"/>
      <c r="F34" s="9"/>
      <c r="G34" s="9"/>
      <c r="H34" s="9">
        <f t="shared" si="1"/>
        <v>98</v>
      </c>
      <c r="I34" s="13" t="s">
        <v>36</v>
      </c>
      <c r="J34" s="9"/>
      <c r="K34" s="9"/>
      <c r="L34" s="11" t="s">
        <v>41</v>
      </c>
      <c r="M34" s="9"/>
      <c r="N34" s="9"/>
      <c r="O34" s="9"/>
    </row>
    <row r="35" s="1" customFormat="1" ht="15.6" customHeight="1" spans="1:15">
      <c r="A35" s="9">
        <f t="shared" si="0"/>
        <v>33</v>
      </c>
      <c r="B35" s="9" t="s">
        <v>192</v>
      </c>
      <c r="C35" s="9">
        <v>-6</v>
      </c>
      <c r="D35" s="9"/>
      <c r="E35" s="9"/>
      <c r="F35" s="9">
        <v>-5</v>
      </c>
      <c r="G35" s="9"/>
      <c r="H35" s="9">
        <f t="shared" si="1"/>
        <v>89</v>
      </c>
      <c r="I35" s="13" t="s">
        <v>31</v>
      </c>
      <c r="J35" s="9"/>
      <c r="K35" s="11" t="s">
        <v>65</v>
      </c>
      <c r="L35" s="11" t="s">
        <v>193</v>
      </c>
      <c r="M35" s="9"/>
      <c r="N35" s="9"/>
      <c r="O35" s="9"/>
    </row>
    <row r="36" s="2" customFormat="1" ht="18.75" spans="1:15">
      <c r="A36" s="12">
        <f t="shared" si="0"/>
        <v>34</v>
      </c>
      <c r="B36" s="12" t="s">
        <v>194</v>
      </c>
      <c r="C36" s="12">
        <v>-2</v>
      </c>
      <c r="D36" s="12"/>
      <c r="E36" s="12"/>
      <c r="F36" s="12"/>
      <c r="G36" s="12"/>
      <c r="H36" s="9">
        <f t="shared" si="1"/>
        <v>98</v>
      </c>
      <c r="I36" s="14" t="s">
        <v>31</v>
      </c>
      <c r="J36" s="12"/>
      <c r="K36" s="12"/>
      <c r="L36" s="23" t="s">
        <v>41</v>
      </c>
      <c r="M36" s="12"/>
      <c r="N36" s="22"/>
      <c r="O36" s="22"/>
    </row>
    <row r="37" s="1" customFormat="1" ht="15.6" customHeight="1" spans="1:15">
      <c r="A37" s="9">
        <f t="shared" si="0"/>
        <v>35</v>
      </c>
      <c r="B37" s="9" t="s">
        <v>195</v>
      </c>
      <c r="C37" s="9"/>
      <c r="D37" s="9">
        <v>-3</v>
      </c>
      <c r="E37" s="9"/>
      <c r="F37" s="9"/>
      <c r="G37" s="9"/>
      <c r="H37" s="9">
        <f t="shared" si="1"/>
        <v>97</v>
      </c>
      <c r="I37" s="10"/>
      <c r="J37" s="9"/>
      <c r="K37" s="9"/>
      <c r="L37" s="9"/>
      <c r="M37" s="11" t="s">
        <v>60</v>
      </c>
      <c r="N37" s="9"/>
      <c r="O37" s="9"/>
    </row>
    <row r="38" s="1" customFormat="1" ht="15.6" customHeight="1" spans="1:15">
      <c r="A38" s="9">
        <f t="shared" si="0"/>
        <v>36</v>
      </c>
      <c r="B38" s="9" t="s">
        <v>196</v>
      </c>
      <c r="C38" s="9"/>
      <c r="D38" s="9"/>
      <c r="E38" s="9"/>
      <c r="F38" s="9"/>
      <c r="G38" s="9"/>
      <c r="H38" s="9">
        <f t="shared" si="1"/>
        <v>100</v>
      </c>
      <c r="I38" s="10"/>
      <c r="J38" s="9"/>
      <c r="K38" s="9"/>
      <c r="L38" s="9"/>
      <c r="N38" s="9"/>
      <c r="O38" s="9"/>
    </row>
    <row r="39" s="1" customFormat="1" ht="15.6" customHeight="1" spans="1:15">
      <c r="A39" s="9">
        <f t="shared" si="0"/>
        <v>37</v>
      </c>
      <c r="B39" s="9" t="s">
        <v>197</v>
      </c>
      <c r="C39" s="9"/>
      <c r="D39" s="9"/>
      <c r="E39" s="9"/>
      <c r="F39" s="9"/>
      <c r="G39" s="9"/>
      <c r="H39" s="9">
        <f t="shared" si="1"/>
        <v>100</v>
      </c>
      <c r="I39" s="10"/>
      <c r="J39" s="9"/>
      <c r="K39" s="9"/>
      <c r="L39" s="9"/>
      <c r="M39" s="9"/>
      <c r="N39" s="9"/>
      <c r="O39" s="9"/>
    </row>
    <row r="40" s="1" customFormat="1" ht="15.6" customHeight="1" spans="1:15">
      <c r="A40" s="9">
        <f t="shared" si="0"/>
        <v>38</v>
      </c>
      <c r="B40" s="9" t="s">
        <v>198</v>
      </c>
      <c r="C40" s="9"/>
      <c r="D40" s="9"/>
      <c r="E40" s="9"/>
      <c r="F40" s="9"/>
      <c r="G40" s="9"/>
      <c r="H40" s="9">
        <f t="shared" si="1"/>
        <v>100</v>
      </c>
      <c r="I40" s="10"/>
      <c r="J40" s="9"/>
      <c r="K40" s="9"/>
      <c r="L40" s="9"/>
      <c r="M40" s="9"/>
      <c r="N40" s="9"/>
      <c r="O40" s="9"/>
    </row>
    <row r="41" s="1" customFormat="1" ht="15.6" customHeight="1" spans="1:15">
      <c r="A41" s="9">
        <f t="shared" si="0"/>
        <v>39</v>
      </c>
      <c r="B41" s="9" t="s">
        <v>199</v>
      </c>
      <c r="C41" s="9"/>
      <c r="D41" s="9"/>
      <c r="E41" s="9"/>
      <c r="F41" s="9"/>
      <c r="G41" s="9"/>
      <c r="H41" s="9">
        <f t="shared" si="1"/>
        <v>100</v>
      </c>
      <c r="I41" s="10"/>
      <c r="J41" s="9"/>
      <c r="K41" s="9"/>
      <c r="L41" s="9"/>
      <c r="M41" s="9"/>
      <c r="N41" s="9"/>
      <c r="O41" s="9"/>
    </row>
    <row r="42" s="1" customFormat="1" ht="15.6" customHeight="1" spans="1:15">
      <c r="A42" s="9">
        <f t="shared" si="0"/>
        <v>40</v>
      </c>
      <c r="B42" s="9" t="s">
        <v>200</v>
      </c>
      <c r="C42" s="9">
        <v>-23</v>
      </c>
      <c r="D42" s="9"/>
      <c r="E42" s="9"/>
      <c r="F42" s="9"/>
      <c r="G42" s="9"/>
      <c r="H42" s="9">
        <f t="shared" si="1"/>
        <v>77</v>
      </c>
      <c r="I42" s="13" t="s">
        <v>45</v>
      </c>
      <c r="J42" s="9"/>
      <c r="K42" s="9"/>
      <c r="L42" s="11" t="s">
        <v>201</v>
      </c>
      <c r="M42" s="9"/>
      <c r="N42" s="9"/>
      <c r="O42" s="9"/>
    </row>
    <row r="43" s="1" customFormat="1" ht="15.6" customHeight="1" spans="1:15">
      <c r="A43" s="9">
        <v>41</v>
      </c>
      <c r="B43" s="9" t="s">
        <v>202</v>
      </c>
      <c r="C43" s="9">
        <v>-3</v>
      </c>
      <c r="D43" s="9">
        <v>-13</v>
      </c>
      <c r="E43" s="9"/>
      <c r="F43" s="9">
        <v>-5</v>
      </c>
      <c r="G43" s="9"/>
      <c r="H43" s="9">
        <f t="shared" si="1"/>
        <v>79</v>
      </c>
      <c r="I43" s="13" t="s">
        <v>45</v>
      </c>
      <c r="J43" s="9"/>
      <c r="K43" s="11" t="s">
        <v>65</v>
      </c>
      <c r="L43" s="11" t="s">
        <v>87</v>
      </c>
      <c r="M43" s="11" t="s">
        <v>179</v>
      </c>
      <c r="N43" s="9"/>
      <c r="O43" s="9"/>
    </row>
    <row r="44" s="1" customFormat="1" ht="14.25" customHeight="1" spans="1:15">
      <c r="A44" s="9">
        <f t="shared" si="0"/>
        <v>42</v>
      </c>
      <c r="B44" s="9" t="s">
        <v>203</v>
      </c>
      <c r="C44" s="9">
        <v>-20</v>
      </c>
      <c r="D44" s="9">
        <v>-16</v>
      </c>
      <c r="E44" s="9"/>
      <c r="F44" s="9">
        <v>-5</v>
      </c>
      <c r="G44" s="9"/>
      <c r="H44" s="9">
        <f t="shared" si="1"/>
        <v>59</v>
      </c>
      <c r="I44" s="13" t="s">
        <v>178</v>
      </c>
      <c r="J44" s="9"/>
      <c r="K44" s="11" t="s">
        <v>65</v>
      </c>
      <c r="L44" s="11" t="s">
        <v>130</v>
      </c>
      <c r="M44" s="11" t="s">
        <v>204</v>
      </c>
      <c r="N44" s="20"/>
      <c r="O44" s="20"/>
    </row>
    <row r="45" s="1" customFormat="1" ht="15.6" customHeight="1" spans="1:15">
      <c r="A45" s="9">
        <f t="shared" si="0"/>
        <v>43</v>
      </c>
      <c r="B45" s="9" t="s">
        <v>205</v>
      </c>
      <c r="C45" s="9">
        <v>-2</v>
      </c>
      <c r="D45" s="9"/>
      <c r="E45" s="9"/>
      <c r="F45" s="9">
        <v>-5</v>
      </c>
      <c r="G45" s="9"/>
      <c r="H45" s="9">
        <f t="shared" si="1"/>
        <v>93</v>
      </c>
      <c r="I45" s="10"/>
      <c r="J45" s="9"/>
      <c r="K45" s="11" t="s">
        <v>65</v>
      </c>
      <c r="L45" s="11" t="s">
        <v>94</v>
      </c>
      <c r="M45" s="9"/>
      <c r="N45" s="9"/>
      <c r="O45" s="9"/>
    </row>
    <row r="46" s="1" customFormat="1" ht="15.6" customHeight="1" spans="1:15">
      <c r="A46" s="9">
        <f t="shared" si="0"/>
        <v>44</v>
      </c>
      <c r="B46" s="9" t="s">
        <v>206</v>
      </c>
      <c r="C46" s="9">
        <v>-20</v>
      </c>
      <c r="D46" s="9">
        <v>-10</v>
      </c>
      <c r="E46" s="9"/>
      <c r="F46" s="9"/>
      <c r="G46" s="9"/>
      <c r="H46" s="9">
        <f t="shared" si="1"/>
        <v>70</v>
      </c>
      <c r="I46" s="13" t="s">
        <v>178</v>
      </c>
      <c r="J46" s="9"/>
      <c r="K46" s="9"/>
      <c r="L46" s="11" t="s">
        <v>130</v>
      </c>
      <c r="M46" s="11" t="s">
        <v>34</v>
      </c>
      <c r="N46" s="9"/>
      <c r="O46" s="9"/>
    </row>
    <row r="47" s="1" customFormat="1" ht="15.6" customHeight="1" spans="1:15">
      <c r="A47" s="9">
        <v>45</v>
      </c>
      <c r="B47" s="9" t="s">
        <v>207</v>
      </c>
      <c r="C47" s="9">
        <v>-4</v>
      </c>
      <c r="D47" s="9">
        <v>-9</v>
      </c>
      <c r="E47" s="9"/>
      <c r="F47" s="9"/>
      <c r="G47" s="9"/>
      <c r="H47" s="9">
        <f t="shared" ref="H47:H48" si="2">100+C47+D47+E47+F47-G47</f>
        <v>87</v>
      </c>
      <c r="I47" s="13" t="s">
        <v>40</v>
      </c>
      <c r="J47" s="9"/>
      <c r="K47" s="9"/>
      <c r="L47" s="11" t="s">
        <v>208</v>
      </c>
      <c r="M47" s="11" t="s">
        <v>209</v>
      </c>
      <c r="N47" s="9"/>
      <c r="O47" s="9"/>
    </row>
    <row r="48" s="1" customFormat="1" ht="15.6" customHeight="1" spans="1:15">
      <c r="A48" s="9">
        <f t="shared" si="0"/>
        <v>46</v>
      </c>
      <c r="B48" s="9" t="s">
        <v>210</v>
      </c>
      <c r="C48" s="9">
        <v>-7</v>
      </c>
      <c r="D48" s="9">
        <v>-3</v>
      </c>
      <c r="E48" s="9"/>
      <c r="F48" s="9"/>
      <c r="G48" s="9"/>
      <c r="H48" s="9">
        <f t="shared" si="2"/>
        <v>90</v>
      </c>
      <c r="I48" s="10"/>
      <c r="J48" s="9"/>
      <c r="K48" s="9"/>
      <c r="L48" s="11" t="s">
        <v>211</v>
      </c>
      <c r="M48" s="11" t="s">
        <v>149</v>
      </c>
      <c r="N48" s="9"/>
      <c r="O48" s="9"/>
    </row>
    <row r="50" spans="2:14">
      <c r="B50" s="17" t="s">
        <v>144</v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</row>
    <row r="51" spans="2:14"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</row>
    <row r="52" spans="2:14"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</row>
    <row r="53" spans="2:14"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</row>
    <row r="54" spans="2:14"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</row>
    <row r="55" spans="2:14"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</row>
  </sheetData>
  <mergeCells count="3">
    <mergeCell ref="A1:I1"/>
    <mergeCell ref="J1:O1"/>
    <mergeCell ref="B50:N55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workbookViewId="0">
      <selection activeCell="J6" sqref="J6"/>
    </sheetView>
  </sheetViews>
  <sheetFormatPr defaultColWidth="9" defaultRowHeight="13.5"/>
  <cols>
    <col min="1" max="1" width="7.875" customWidth="1"/>
    <col min="2" max="2" width="13.125" style="3" customWidth="1"/>
    <col min="3" max="3" width="14.875" style="3" customWidth="1"/>
    <col min="4" max="4" width="14.75" style="3" customWidth="1"/>
    <col min="5" max="5" width="17.875" style="3" customWidth="1"/>
    <col min="6" max="6" width="16" style="3" customWidth="1"/>
    <col min="7" max="7" width="15.125" style="3" customWidth="1"/>
    <col min="8" max="8" width="11.125" style="3" customWidth="1"/>
    <col min="9" max="9" width="23" style="3" customWidth="1"/>
    <col min="10" max="10" width="16.625" style="3" customWidth="1"/>
    <col min="11" max="11" width="14.5" style="3" customWidth="1"/>
    <col min="12" max="12" width="18" style="3" customWidth="1"/>
    <col min="13" max="13" width="22.375" style="3" customWidth="1"/>
    <col min="14" max="14" width="12.625" style="3" customWidth="1"/>
    <col min="15" max="15" width="41.375" style="3" customWidth="1"/>
  </cols>
  <sheetData>
    <row r="1" ht="33.95" customHeight="1" spans="1:15">
      <c r="A1" s="4" t="s">
        <v>212</v>
      </c>
      <c r="B1" s="4"/>
      <c r="C1" s="4"/>
      <c r="D1" s="4"/>
      <c r="E1" s="4"/>
      <c r="F1" s="4"/>
      <c r="G1" s="4"/>
      <c r="H1" s="4"/>
      <c r="I1" s="4"/>
      <c r="J1" s="5" t="s">
        <v>1</v>
      </c>
      <c r="K1" s="5"/>
      <c r="L1" s="5"/>
      <c r="M1" s="5"/>
      <c r="N1" s="5"/>
      <c r="O1" s="5"/>
    </row>
    <row r="2" ht="37.5" spans="1:1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7" t="s">
        <v>7</v>
      </c>
      <c r="G2" s="6" t="s">
        <v>8</v>
      </c>
      <c r="H2" s="6" t="s">
        <v>9</v>
      </c>
      <c r="I2" s="6" t="s">
        <v>10</v>
      </c>
      <c r="J2" s="8" t="s">
        <v>11</v>
      </c>
      <c r="K2" s="8" t="s">
        <v>12</v>
      </c>
      <c r="L2" s="8" t="s">
        <v>13</v>
      </c>
      <c r="M2" s="8" t="s">
        <v>14</v>
      </c>
      <c r="N2" s="8" t="s">
        <v>15</v>
      </c>
      <c r="O2" s="8" t="s">
        <v>16</v>
      </c>
    </row>
    <row r="3" s="1" customFormat="1" ht="15" customHeight="1" spans="1:15">
      <c r="A3" s="9">
        <f t="shared" ref="A3:A8" si="0">ROW()-2</f>
        <v>1</v>
      </c>
      <c r="B3" s="9" t="s">
        <v>213</v>
      </c>
      <c r="C3" s="9"/>
      <c r="D3" s="9">
        <v>-10</v>
      </c>
      <c r="E3" s="9"/>
      <c r="F3" s="9"/>
      <c r="G3" s="9"/>
      <c r="H3" s="9">
        <f>100+C3+D3+E3+F3-G3</f>
        <v>90</v>
      </c>
      <c r="I3" s="10"/>
      <c r="J3" s="9"/>
      <c r="K3" s="9"/>
      <c r="L3" s="9"/>
      <c r="M3" s="11" t="s">
        <v>34</v>
      </c>
      <c r="N3" s="9"/>
      <c r="O3" s="9"/>
    </row>
    <row r="4" s="1" customFormat="1" ht="15" customHeight="1" spans="1:15">
      <c r="A4" s="9">
        <f t="shared" si="0"/>
        <v>2</v>
      </c>
      <c r="B4" s="9" t="s">
        <v>214</v>
      </c>
      <c r="C4" s="9"/>
      <c r="D4" s="9"/>
      <c r="E4" s="9"/>
      <c r="F4" s="9"/>
      <c r="G4" s="9"/>
      <c r="H4" s="9">
        <f t="shared" ref="H4:H8" si="1">100+C4+D4+E4+F4-G4</f>
        <v>100</v>
      </c>
      <c r="I4" s="10"/>
      <c r="J4" s="9"/>
      <c r="K4" s="9"/>
      <c r="L4" s="9"/>
      <c r="M4" s="11"/>
      <c r="N4" s="9"/>
      <c r="O4" s="9"/>
    </row>
    <row r="5" s="1" customFormat="1" ht="15" customHeight="1" spans="1:15">
      <c r="A5" s="9">
        <f t="shared" si="0"/>
        <v>3</v>
      </c>
      <c r="B5" s="9" t="s">
        <v>215</v>
      </c>
      <c r="C5" s="12">
        <v>-20</v>
      </c>
      <c r="D5" s="9">
        <v>-8</v>
      </c>
      <c r="E5" s="9"/>
      <c r="F5" s="9"/>
      <c r="G5" s="9"/>
      <c r="H5" s="9">
        <f t="shared" si="1"/>
        <v>72</v>
      </c>
      <c r="I5" s="13" t="s">
        <v>178</v>
      </c>
      <c r="J5" s="9"/>
      <c r="K5" s="9"/>
      <c r="L5" s="11" t="s">
        <v>130</v>
      </c>
      <c r="M5" s="11" t="s">
        <v>167</v>
      </c>
      <c r="N5" s="9"/>
      <c r="O5" s="9"/>
    </row>
    <row r="6" s="1" customFormat="1" ht="15" customHeight="1" spans="1:15">
      <c r="A6" s="9">
        <f t="shared" si="0"/>
        <v>4</v>
      </c>
      <c r="B6" s="9" t="s">
        <v>216</v>
      </c>
      <c r="C6" s="9">
        <v>-20</v>
      </c>
      <c r="D6" s="9">
        <v>-5</v>
      </c>
      <c r="E6" s="9"/>
      <c r="F6" s="9"/>
      <c r="G6" s="9"/>
      <c r="H6" s="9">
        <f t="shared" si="1"/>
        <v>75</v>
      </c>
      <c r="I6" s="13" t="s">
        <v>178</v>
      </c>
      <c r="J6" s="9"/>
      <c r="K6" s="9"/>
      <c r="L6" s="11" t="s">
        <v>130</v>
      </c>
      <c r="M6" s="11" t="s">
        <v>29</v>
      </c>
      <c r="N6" s="9"/>
      <c r="O6" s="9"/>
    </row>
    <row r="7" s="2" customFormat="1" ht="15" customHeight="1" spans="1:15">
      <c r="A7" s="12">
        <f t="shared" si="0"/>
        <v>5</v>
      </c>
      <c r="B7" s="12" t="s">
        <v>217</v>
      </c>
      <c r="C7" s="12">
        <v>-20</v>
      </c>
      <c r="D7" s="12">
        <v>-23</v>
      </c>
      <c r="E7" s="12"/>
      <c r="F7" s="12"/>
      <c r="G7" s="12"/>
      <c r="H7" s="9">
        <f t="shared" si="1"/>
        <v>57</v>
      </c>
      <c r="I7" s="14" t="s">
        <v>178</v>
      </c>
      <c r="J7" s="12"/>
      <c r="K7" s="12"/>
      <c r="L7" s="15" t="s">
        <v>130</v>
      </c>
      <c r="M7" s="11" t="s">
        <v>218</v>
      </c>
      <c r="N7" s="11"/>
      <c r="O7" s="16"/>
    </row>
    <row r="8" s="1" customFormat="1" ht="15" customHeight="1" spans="1:15">
      <c r="A8" s="9">
        <f t="shared" si="0"/>
        <v>6</v>
      </c>
      <c r="B8" s="9" t="s">
        <v>219</v>
      </c>
      <c r="C8" s="9">
        <v>-3</v>
      </c>
      <c r="D8" s="9">
        <v>-5</v>
      </c>
      <c r="E8" s="9">
        <v>-2</v>
      </c>
      <c r="F8" s="9">
        <v>-10</v>
      </c>
      <c r="G8" s="9"/>
      <c r="H8" s="9">
        <f t="shared" si="1"/>
        <v>80</v>
      </c>
      <c r="I8" s="13" t="s">
        <v>45</v>
      </c>
      <c r="J8" s="11" t="s">
        <v>65</v>
      </c>
      <c r="K8" s="11" t="s">
        <v>120</v>
      </c>
      <c r="L8" s="11" t="s">
        <v>51</v>
      </c>
      <c r="M8" s="11" t="s">
        <v>29</v>
      </c>
      <c r="N8" s="9"/>
      <c r="O8" s="9"/>
    </row>
    <row r="9" ht="15.6" customHeight="1"/>
    <row r="10" spans="1:15">
      <c r="B10" s="17" t="s">
        <v>144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</row>
    <row r="11" spans="1:15"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15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</row>
    <row r="13" spans="1:15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</row>
    <row r="14" spans="1:15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1:15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</sheetData>
  <mergeCells count="3">
    <mergeCell ref="A1:I1"/>
    <mergeCell ref="J1:O1"/>
    <mergeCell ref="B10:N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计算机2403班</vt:lpstr>
      <vt:lpstr>计算机2404班</vt:lpstr>
      <vt:lpstr>大数据2401班</vt:lpstr>
      <vt:lpstr>人工智能2401班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刘美欣</dc:creator>
  <cp:lastModifiedBy>莹 </cp:lastModifiedBy>
  <dcterms:created xsi:type="dcterms:W3CDTF">2021-05-07T01:22:00Z</dcterms:created>
  <dcterms:modified xsi:type="dcterms:W3CDTF">2025-11-28T07:23:11Z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71DAF388F568471C8B95C4199AC1ED3E_13</vt:lpwstr>
  </property>
  <property fmtid="{D5CDD505-2E9C-101B-9397-08002B2CF9AE}" pid="3" name="KSOProductBuildVer">
    <vt:lpwstr>2052-12.1.0.23542</vt:lpwstr>
  </property>
  <property fmtid="{D5CDD505-2E9C-101B-9397-08002B2CF9AE}" pid="4" name="KSOReadingLayout">
    <vt:bool>true</vt:bool>
  </property>
</Properties>
</file>