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计算机2403班" sheetId="38" r:id="rId1"/>
    <sheet name="计算机2404班" sheetId="3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<sst xmlns="http://schemas.openxmlformats.org/spreadsheetml/2006/main" count="278" uniqueCount="165">
  <si>
    <t>计算机2403班数据库平时成绩分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</si>
  <si>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</si>
  <si>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</si>
  <si>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</si>
  <si>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</si>
  <si>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</si>
  <si>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</si>
  <si>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</si>
  <si>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</si>
  <si>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检查机器加分项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</si>
  <si>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</si>
  <si>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</si>
  <si>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</si>
  <si>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</si>
  <si>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</si>
  <si>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</si>
  <si>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</si>
  <si>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</si>
  <si>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李航泽</t>
  </si>
  <si>
    <t>12/64</t>
  </si>
  <si>
    <t>一次事假，一次病假，一次迟到</t>
  </si>
  <si>
    <t>尚明记</t>
  </si>
  <si>
    <t>4/64</t>
  </si>
  <si>
    <t>一次</t>
  </si>
  <si>
    <t>一次病假</t>
  </si>
  <si>
    <t>睡觉一次</t>
  </si>
  <si>
    <t>李金程</t>
  </si>
  <si>
    <t>三次迟到</t>
  </si>
  <si>
    <t>于庆源</t>
  </si>
  <si>
    <t>一次迟到</t>
  </si>
  <si>
    <t>马俊杰</t>
  </si>
  <si>
    <t>刘峻搏</t>
  </si>
  <si>
    <t>孟祥松</t>
  </si>
  <si>
    <t>8/64</t>
  </si>
  <si>
    <t>一次事假，一次病假</t>
  </si>
  <si>
    <t>于泷清</t>
  </si>
  <si>
    <t>两次迟到</t>
  </si>
  <si>
    <t>马艺源</t>
  </si>
  <si>
    <t>两次病假，两次迟到</t>
  </si>
  <si>
    <t>玩游戏</t>
  </si>
  <si>
    <t>李俊毅</t>
  </si>
  <si>
    <t>三次病假，一次迟到</t>
  </si>
  <si>
    <t>关梓鹤</t>
  </si>
  <si>
    <t>四次迟到，两次病假</t>
  </si>
  <si>
    <t>何敬洋</t>
  </si>
  <si>
    <t>郭佳馨</t>
  </si>
  <si>
    <t>玩游戏，看电视</t>
  </si>
  <si>
    <t>徐田坤</t>
  </si>
  <si>
    <t>16/64</t>
  </si>
  <si>
    <t>薛宝凤</t>
  </si>
  <si>
    <t>两次病假，一次迟到</t>
  </si>
  <si>
    <t>玩手机</t>
  </si>
  <si>
    <t>冷前辉</t>
  </si>
  <si>
    <t>17/64</t>
  </si>
  <si>
    <t>四次病假</t>
  </si>
  <si>
    <t>曲家万</t>
  </si>
  <si>
    <t>一次病假，两次迟到</t>
  </si>
  <si>
    <t>杨钧丞</t>
  </si>
  <si>
    <t>林秋羽</t>
  </si>
  <si>
    <t>20/64</t>
  </si>
  <si>
    <t>一次事假，三次病假</t>
  </si>
  <si>
    <t>睡觉一次，院级活动+10分，校级活动+10分</t>
  </si>
  <si>
    <t>刘博源</t>
  </si>
  <si>
    <t>李津伊</t>
  </si>
  <si>
    <t>两次迟到，一次病假</t>
  </si>
  <si>
    <t>乔栋梁</t>
  </si>
  <si>
    <t>一次迟到，一次病假</t>
  </si>
  <si>
    <t>刘甜</t>
  </si>
  <si>
    <t>两次病假，一次事假</t>
  </si>
  <si>
    <t>王宇桐</t>
  </si>
  <si>
    <t>一次事假</t>
  </si>
  <si>
    <t>睡觉一次，校级活动+10分</t>
  </si>
  <si>
    <t>程诗涵</t>
  </si>
  <si>
    <t>28/64</t>
  </si>
  <si>
    <t>一次事假，五次病假，一次迟到</t>
  </si>
  <si>
    <t>李佳桐</t>
  </si>
  <si>
    <t>戈若涵</t>
  </si>
  <si>
    <t>两次病假，三次迟到</t>
  </si>
  <si>
    <t>玩手机两次</t>
  </si>
  <si>
    <t>肖凯祺</t>
  </si>
  <si>
    <t>一次病假，三次迟到</t>
  </si>
  <si>
    <t>王广达</t>
  </si>
  <si>
    <t>王子旺</t>
  </si>
  <si>
    <t>24/64</t>
  </si>
  <si>
    <t>三次</t>
  </si>
  <si>
    <t>两次旷课，四次迟到，四次病假</t>
  </si>
  <si>
    <t>董怀旭</t>
  </si>
  <si>
    <t>刘帅</t>
  </si>
  <si>
    <t>刘格</t>
  </si>
  <si>
    <t>一次病假，两次事假</t>
  </si>
  <si>
    <t>赵紫涵</t>
  </si>
  <si>
    <t>18/64</t>
  </si>
  <si>
    <t>两次事假，三次病假</t>
  </si>
  <si>
    <t>吴迪</t>
  </si>
  <si>
    <t>一次病假，一次迟到</t>
  </si>
  <si>
    <t>宋浩然</t>
  </si>
  <si>
    <t>张师豪</t>
  </si>
  <si>
    <t>周娱冰</t>
  </si>
  <si>
    <t>陈柏樾</t>
  </si>
  <si>
    <t>李沂淞</t>
  </si>
  <si>
    <t>代易凡</t>
  </si>
  <si>
    <t>玩手机，看电视</t>
  </si>
  <si>
    <t>李俊曦</t>
  </si>
  <si>
    <t>两次病假，一次迟到，一次事假</t>
  </si>
  <si>
    <t>考勤扣分说明：病假1次1分，事假一次2分，迟到1次2分，旷课1次20分，早退1次5分
作业考试扣分说明： 作业1次2分，考试1次5分
取消考试资格：缺课学时超过该课程计划学时数1/3,提交作业次数不足应交数1/3</t>
  </si>
  <si>
    <t>计算机2404班数据库平时成绩分</t>
  </si>
  <si>
    <t>曲照然</t>
  </si>
  <si>
    <t>三次病假</t>
  </si>
  <si>
    <t>侯沂含</t>
  </si>
  <si>
    <t>两次事假</t>
  </si>
  <si>
    <t>董蕴瑶</t>
  </si>
  <si>
    <t>2/64</t>
  </si>
  <si>
    <t>王奕博</t>
  </si>
  <si>
    <t>付师齐</t>
  </si>
  <si>
    <t>张力元</t>
  </si>
  <si>
    <t>王姿嫱</t>
  </si>
  <si>
    <t>刘思羽</t>
  </si>
  <si>
    <t>李妹函</t>
  </si>
  <si>
    <t>徐子沂</t>
  </si>
  <si>
    <t>50/64</t>
  </si>
  <si>
    <t>九次</t>
  </si>
  <si>
    <t>四次</t>
  </si>
  <si>
    <t>十一次病假</t>
  </si>
  <si>
    <t>李明达</t>
  </si>
  <si>
    <t>王妍</t>
  </si>
  <si>
    <t>李佳润</t>
  </si>
  <si>
    <t>一次旷课，一次迟到，四次病假</t>
  </si>
  <si>
    <t>看电视</t>
  </si>
  <si>
    <t>庞舒月</t>
  </si>
  <si>
    <t>魏司晨</t>
  </si>
  <si>
    <t>杨函</t>
  </si>
  <si>
    <t>五次病假</t>
  </si>
  <si>
    <t>刘美君</t>
  </si>
  <si>
    <t>四次病假，一次事假</t>
  </si>
  <si>
    <t>睡觉，院级活动+10分，校级活动+10分</t>
  </si>
  <si>
    <t>徐博洋</t>
  </si>
  <si>
    <t>三次病假，三次迟到</t>
  </si>
  <si>
    <t>吴汶庭</t>
  </si>
  <si>
    <t>四次病假，两次迟到</t>
  </si>
  <si>
    <t>玩游戏两次</t>
  </si>
  <si>
    <t>陈禹含</t>
  </si>
  <si>
    <t>陈宇泽</t>
  </si>
  <si>
    <t>两次迟到，三次病假，一次事假</t>
  </si>
  <si>
    <t>尹靖皓</t>
  </si>
  <si>
    <t>丛嘉鑫</t>
  </si>
  <si>
    <t>张凇恺</t>
  </si>
  <si>
    <t>19/64</t>
  </si>
  <si>
    <t>唐赫</t>
  </si>
  <si>
    <t>两次迟到，三次病假</t>
  </si>
  <si>
    <t>卢欣赫</t>
  </si>
  <si>
    <t>两次病假</t>
  </si>
  <si>
    <t>郑金洲</t>
  </si>
  <si>
    <t>张大鹏</t>
  </si>
  <si>
    <t>一次病假，一次事假</t>
  </si>
  <si>
    <t>朱江</t>
  </si>
  <si>
    <t>孙佳梦</t>
  </si>
  <si>
    <t>张誉馨</t>
  </si>
  <si>
    <t>9/64</t>
  </si>
  <si>
    <t>施美伊</t>
  </si>
  <si>
    <t>袁菁泽</t>
  </si>
  <si>
    <t>14/64</t>
  </si>
  <si>
    <t>王卓</t>
  </si>
  <si>
    <t>两次迟到，一次事假</t>
  </si>
  <si>
    <t>朴俊明</t>
  </si>
  <si>
    <t>考勤扣分说明：请假1次1分，迟到1次2分，旷课1次20分，早退1次5分
作业考试扣分说明： 作业1次2分，考试1次5分
取消考试资格：缺课学时超过该课程计划学时数1/3,提交作业次数不足应交数1/3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</si>
</sst>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4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8" borderId="0" xfId="0" applyFont="1" applyFill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EB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topLeftCell="A10" workbookViewId="0">
      <selection activeCell="L36" sqref="L36"/>
    </sheetView>
  </sheetViews>
  <sheetFormatPr defaultColWidth="9" defaultRowHeight="13.5"/>
  <cols>
    <col min="1" max="1" width="6.625" style="4" customWidth="1"/>
    <col min="2" max="2" width="8.625" style="4" customWidth="1"/>
    <col min="3" max="4" width="13.625" style="4" customWidth="1"/>
    <col min="5" max="5" width="15.25" style="4" customWidth="1"/>
    <col min="6" max="9" width="13.625" style="4" customWidth="1"/>
    <col min="10" max="10" width="23.5" style="4" customWidth="1"/>
    <col min="11" max="11" width="14.25" style="4" customWidth="1"/>
    <col min="12" max="12" width="15.125" style="4" customWidth="1"/>
    <col min="13" max="13" width="36.75" style="4" customWidth="1"/>
    <col min="14" max="14" width="40.375" style="4" customWidth="1"/>
    <col min="15" max="15" width="9.75" style="4" customWidth="1"/>
    <col min="16" max="16" width="59" style="4" customWidth="1"/>
  </cols>
  <sheetData>
    <row r="1" ht="30" customHeight="1" spans="1:16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6" t="s">
        <v>1</v>
      </c>
      <c r="L1" s="6"/>
      <c r="M1" s="6"/>
      <c r="N1" s="6"/>
      <c r="O1" s="6"/>
      <c r="P1" s="6"/>
    </row>
    <row r="2" s="1" customFormat="1" ht="36" customHeight="1" spans="1:16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7" t="s">
        <v>9</v>
      </c>
      <c r="I2" s="8" t="s">
        <v>10</v>
      </c>
      <c r="J2" s="8" t="s">
        <v>11</v>
      </c>
      <c r="K2" s="10" t="s">
        <v>12</v>
      </c>
      <c r="L2" s="10" t="s">
        <v>13</v>
      </c>
      <c r="M2" s="10" t="s">
        <v>14</v>
      </c>
      <c r="N2" s="10" t="s">
        <v>15</v>
      </c>
      <c r="O2" s="10" t="s">
        <v>16</v>
      </c>
      <c r="P2" s="10" t="s">
        <v>17</v>
      </c>
    </row>
    <row r="3" s="2" customFormat="1" ht="15.6" customHeight="1" spans="1:16">
      <c r="A3" s="11">
        <f t="shared" ref="A3:A22" si="0">ROW()-2</f>
        <v>1</v>
      </c>
      <c r="B3" s="11" t="s">
        <v>18</v>
      </c>
      <c r="C3" s="11">
        <v>-5</v>
      </c>
      <c r="D3" s="11"/>
      <c r="E3" s="11"/>
      <c r="F3" s="11"/>
      <c r="G3" s="11"/>
      <c r="H3" s="11"/>
      <c r="I3" s="11">
        <f>100+C3+D3+E3+F3+G3+H3</f>
        <v>95</v>
      </c>
      <c r="J3" s="13" t="s">
        <v>19</v>
      </c>
      <c r="K3" s="11"/>
      <c r="L3" s="11"/>
      <c r="M3" s="11" t="s">
        <v>20</v>
      </c>
      <c r="N3" s="11"/>
      <c r="O3" s="11"/>
      <c r="P3" s="11"/>
    </row>
    <row r="4" s="2" customFormat="1" ht="15.6" customHeight="1" spans="1:16">
      <c r="A4" s="11">
        <f t="shared" si="0"/>
        <v>2</v>
      </c>
      <c r="B4" s="11" t="s">
        <v>21</v>
      </c>
      <c r="C4" s="11">
        <v>-1</v>
      </c>
      <c r="D4" s="11">
        <v>-3</v>
      </c>
      <c r="E4" s="11">
        <v>-2</v>
      </c>
      <c r="F4" s="11">
        <v>-5</v>
      </c>
      <c r="G4" s="11"/>
      <c r="H4" s="11"/>
      <c r="I4" s="11">
        <f t="shared" ref="I4:I44" si="1">100+C4+D4+E4+F4+G4+H4</f>
        <v>89</v>
      </c>
      <c r="J4" s="13" t="s">
        <v>22</v>
      </c>
      <c r="K4" s="11" t="s">
        <v>23</v>
      </c>
      <c r="L4" s="11" t="s">
        <v>23</v>
      </c>
      <c r="M4" s="11" t="s">
        <v>24</v>
      </c>
      <c r="N4" s="11" t="s">
        <v>25</v>
      </c>
      <c r="O4" s="11"/>
      <c r="P4" s="11"/>
    </row>
    <row r="5" s="2" customFormat="1" ht="15.6" customHeight="1" spans="1:16">
      <c r="A5" s="11">
        <f t="shared" si="0"/>
        <v>3</v>
      </c>
      <c r="B5" s="11" t="s">
        <v>26</v>
      </c>
      <c r="C5" s="11">
        <v>-6</v>
      </c>
      <c r="D5" s="11"/>
      <c r="E5" s="11"/>
      <c r="F5" s="11"/>
      <c r="G5" s="11"/>
      <c r="H5" s="11"/>
      <c r="I5" s="11">
        <f t="shared" si="1"/>
        <v>94</v>
      </c>
      <c r="J5" s="13"/>
      <c r="K5" s="11"/>
      <c r="L5" s="11"/>
      <c r="M5" s="11" t="s">
        <v>27</v>
      </c>
      <c r="N5" s="11"/>
      <c r="O5" s="11"/>
      <c r="P5" s="11"/>
    </row>
    <row r="6" s="2" customFormat="1" ht="15.6" customHeight="1" spans="1:16">
      <c r="A6" s="11">
        <f t="shared" si="0"/>
        <v>4</v>
      </c>
      <c r="B6" s="11" t="s">
        <v>28</v>
      </c>
      <c r="C6" s="11">
        <v>-2</v>
      </c>
      <c r="D6" s="11"/>
      <c r="E6" s="11"/>
      <c r="F6" s="11"/>
      <c r="G6" s="11"/>
      <c r="H6" s="11"/>
      <c r="I6" s="11">
        <f t="shared" si="1"/>
        <v>98</v>
      </c>
      <c r="J6" s="13"/>
      <c r="K6" s="11"/>
      <c r="L6" s="11"/>
      <c r="M6" s="11" t="s">
        <v>29</v>
      </c>
      <c r="N6" s="11"/>
      <c r="O6" s="11"/>
      <c r="P6" s="11"/>
    </row>
    <row r="7" s="2" customFormat="1" ht="15.6" customHeight="1" spans="1:16">
      <c r="A7" s="11">
        <f t="shared" si="0"/>
        <v>5</v>
      </c>
      <c r="B7" s="11" t="s">
        <v>30</v>
      </c>
      <c r="C7" s="11">
        <v>-1</v>
      </c>
      <c r="D7" s="11"/>
      <c r="E7" s="11"/>
      <c r="F7" s="11"/>
      <c r="G7" s="11"/>
      <c r="H7" s="11"/>
      <c r="I7" s="11">
        <f t="shared" si="1"/>
        <v>99</v>
      </c>
      <c r="J7" s="13" t="s">
        <v>22</v>
      </c>
      <c r="K7" s="11"/>
      <c r="L7" s="11"/>
      <c r="M7" s="11" t="s">
        <v>24</v>
      </c>
      <c r="N7" s="11"/>
      <c r="O7" s="11"/>
      <c r="P7" s="11"/>
    </row>
    <row r="8" s="2" customFormat="1" ht="15.6" customHeight="1" spans="1:16">
      <c r="A8" s="11">
        <f t="shared" si="0"/>
        <v>6</v>
      </c>
      <c r="B8" s="11" t="s">
        <v>31</v>
      </c>
      <c r="C8" s="11">
        <v>-6</v>
      </c>
      <c r="D8" s="11"/>
      <c r="E8" s="11"/>
      <c r="F8" s="11"/>
      <c r="G8" s="11"/>
      <c r="H8" s="11"/>
      <c r="I8" s="11">
        <f t="shared" si="1"/>
        <v>94</v>
      </c>
      <c r="J8" s="13"/>
      <c r="K8" s="11"/>
      <c r="L8" s="11"/>
      <c r="M8" s="11" t="s">
        <v>27</v>
      </c>
      <c r="N8" s="11"/>
      <c r="O8" s="11"/>
      <c r="P8" s="11"/>
    </row>
    <row r="9" s="2" customFormat="1" ht="15.6" customHeight="1" spans="1:16">
      <c r="A9" s="11">
        <f t="shared" si="0"/>
        <v>7</v>
      </c>
      <c r="B9" s="11" t="s">
        <v>32</v>
      </c>
      <c r="C9" s="11">
        <v>-3</v>
      </c>
      <c r="D9" s="11"/>
      <c r="E9" s="11"/>
      <c r="F9" s="11"/>
      <c r="G9" s="11"/>
      <c r="H9" s="11"/>
      <c r="I9" s="11">
        <f t="shared" si="1"/>
        <v>97</v>
      </c>
      <c r="J9" s="13" t="s">
        <v>33</v>
      </c>
      <c r="K9" s="11"/>
      <c r="L9" s="11"/>
      <c r="M9" s="11" t="s">
        <v>34</v>
      </c>
      <c r="N9" s="11"/>
      <c r="O9" s="11"/>
      <c r="P9" s="11"/>
    </row>
    <row r="10" s="2" customFormat="1" ht="15.6" customHeight="1" spans="1:16">
      <c r="A10" s="11">
        <f t="shared" si="0"/>
        <v>8</v>
      </c>
      <c r="B10" s="11" t="s">
        <v>35</v>
      </c>
      <c r="C10" s="11">
        <v>-4</v>
      </c>
      <c r="D10" s="11"/>
      <c r="E10" s="11"/>
      <c r="F10" s="11"/>
      <c r="G10" s="11"/>
      <c r="H10" s="11"/>
      <c r="I10" s="11">
        <f t="shared" si="1"/>
        <v>96</v>
      </c>
      <c r="J10" s="13"/>
      <c r="K10" s="11"/>
      <c r="L10" s="11"/>
      <c r="M10" s="11" t="s">
        <v>36</v>
      </c>
      <c r="N10" s="13"/>
      <c r="O10" s="11"/>
      <c r="P10" s="11"/>
    </row>
    <row r="11" s="2" customFormat="1" ht="15.6" customHeight="1" spans="1:16">
      <c r="A11" s="11">
        <f t="shared" si="0"/>
        <v>9</v>
      </c>
      <c r="B11" s="11" t="s">
        <v>37</v>
      </c>
      <c r="C11" s="11">
        <v>-6</v>
      </c>
      <c r="D11" s="11">
        <v>-5</v>
      </c>
      <c r="E11" s="11"/>
      <c r="F11" s="11"/>
      <c r="G11" s="11"/>
      <c r="H11" s="11"/>
      <c r="I11" s="11">
        <f t="shared" si="1"/>
        <v>89</v>
      </c>
      <c r="J11" s="13" t="s">
        <v>33</v>
      </c>
      <c r="K11" s="11"/>
      <c r="L11" s="11"/>
      <c r="M11" s="11" t="s">
        <v>38</v>
      </c>
      <c r="N11" s="11" t="s">
        <v>39</v>
      </c>
      <c r="O11" s="11"/>
      <c r="P11" s="11"/>
    </row>
    <row r="12" s="2" customFormat="1" ht="15.6" customHeight="1" spans="1:16">
      <c r="A12" s="11">
        <f t="shared" si="0"/>
        <v>10</v>
      </c>
      <c r="B12" s="11" t="s">
        <v>40</v>
      </c>
      <c r="C12" s="11">
        <v>-5</v>
      </c>
      <c r="D12" s="11"/>
      <c r="E12" s="11"/>
      <c r="F12" s="11">
        <v>-5</v>
      </c>
      <c r="G12" s="11"/>
      <c r="H12" s="11"/>
      <c r="I12" s="11">
        <f t="shared" si="1"/>
        <v>90</v>
      </c>
      <c r="J12" s="13" t="s">
        <v>22</v>
      </c>
      <c r="K12" s="11"/>
      <c r="L12" s="11" t="s">
        <v>23</v>
      </c>
      <c r="M12" s="11" t="s">
        <v>41</v>
      </c>
      <c r="N12" s="11"/>
      <c r="O12" s="11"/>
      <c r="P12" s="11"/>
    </row>
    <row r="13" s="2" customFormat="1" ht="15.6" customHeight="1" spans="1:16">
      <c r="A13" s="11">
        <f t="shared" si="0"/>
        <v>11</v>
      </c>
      <c r="B13" s="11" t="s">
        <v>42</v>
      </c>
      <c r="C13" s="11">
        <v>-10</v>
      </c>
      <c r="D13" s="11">
        <v>-3</v>
      </c>
      <c r="E13" s="11">
        <v>-2</v>
      </c>
      <c r="F13" s="11"/>
      <c r="G13" s="11"/>
      <c r="H13" s="11"/>
      <c r="I13" s="11">
        <f t="shared" si="1"/>
        <v>85</v>
      </c>
      <c r="J13" s="13" t="s">
        <v>33</v>
      </c>
      <c r="K13" s="11" t="s">
        <v>23</v>
      </c>
      <c r="L13" s="11"/>
      <c r="M13" s="11" t="s">
        <v>43</v>
      </c>
      <c r="N13" s="11" t="s">
        <v>25</v>
      </c>
      <c r="O13" s="11"/>
      <c r="P13" s="11"/>
    </row>
    <row r="14" s="2" customFormat="1" ht="15.6" customHeight="1" spans="1:16">
      <c r="A14" s="11">
        <f t="shared" si="0"/>
        <v>12</v>
      </c>
      <c r="B14" s="11" t="s">
        <v>44</v>
      </c>
      <c r="C14" s="11">
        <v>-2</v>
      </c>
      <c r="D14" s="11"/>
      <c r="E14" s="11"/>
      <c r="F14" s="11"/>
      <c r="G14" s="11"/>
      <c r="H14" s="11"/>
      <c r="I14" s="11">
        <f t="shared" si="1"/>
        <v>98</v>
      </c>
      <c r="J14" s="13"/>
      <c r="K14" s="11"/>
      <c r="L14" s="11"/>
      <c r="M14" s="11" t="s">
        <v>29</v>
      </c>
      <c r="N14" s="13"/>
      <c r="O14" s="11"/>
      <c r="P14" s="11"/>
    </row>
    <row r="15" s="2" customFormat="1" ht="15.6" customHeight="1" spans="1:16">
      <c r="A15" s="11">
        <v>13</v>
      </c>
      <c r="B15" s="11" t="s">
        <v>45</v>
      </c>
      <c r="C15" s="11">
        <v>-2</v>
      </c>
      <c r="D15" s="11">
        <v>-20</v>
      </c>
      <c r="E15" s="11"/>
      <c r="F15" s="11"/>
      <c r="G15" s="11"/>
      <c r="H15" s="11"/>
      <c r="I15" s="11">
        <f t="shared" si="1"/>
        <v>78</v>
      </c>
      <c r="J15" s="13"/>
      <c r="K15" s="11"/>
      <c r="L15" s="11"/>
      <c r="M15" s="11" t="s">
        <v>29</v>
      </c>
      <c r="N15" s="11" t="s">
        <v>46</v>
      </c>
      <c r="O15" s="23"/>
      <c r="P15" s="23"/>
    </row>
    <row r="16" s="2" customFormat="1" ht="15.6" customHeight="1" spans="1:16">
      <c r="A16" s="11">
        <f t="shared" si="0"/>
        <v>14</v>
      </c>
      <c r="B16" s="11" t="s">
        <v>47</v>
      </c>
      <c r="C16" s="11">
        <v>-5</v>
      </c>
      <c r="D16" s="11"/>
      <c r="E16" s="11"/>
      <c r="F16" s="11">
        <v>-5</v>
      </c>
      <c r="G16" s="11"/>
      <c r="H16" s="11"/>
      <c r="I16" s="11">
        <f t="shared" si="1"/>
        <v>90</v>
      </c>
      <c r="J16" s="13" t="s">
        <v>48</v>
      </c>
      <c r="K16" s="11"/>
      <c r="L16" s="11" t="s">
        <v>23</v>
      </c>
      <c r="M16" s="11" t="s">
        <v>41</v>
      </c>
      <c r="N16" s="13"/>
      <c r="O16" s="11"/>
      <c r="P16" s="11"/>
    </row>
    <row r="17" s="2" customFormat="1" ht="15.6" customHeight="1" spans="1:16">
      <c r="A17" s="11">
        <f t="shared" si="0"/>
        <v>15</v>
      </c>
      <c r="B17" s="11" t="s">
        <v>49</v>
      </c>
      <c r="C17" s="11">
        <v>-4</v>
      </c>
      <c r="D17" s="11">
        <v>-5</v>
      </c>
      <c r="E17" s="11"/>
      <c r="F17" s="11"/>
      <c r="G17" s="11"/>
      <c r="H17" s="11"/>
      <c r="I17" s="11">
        <f t="shared" si="1"/>
        <v>91</v>
      </c>
      <c r="J17" s="13" t="s">
        <v>22</v>
      </c>
      <c r="K17" s="11"/>
      <c r="L17" s="11"/>
      <c r="M17" s="11" t="s">
        <v>50</v>
      </c>
      <c r="N17" s="11" t="s">
        <v>51</v>
      </c>
      <c r="O17" s="11"/>
      <c r="P17" s="11"/>
    </row>
    <row r="18" s="2" customFormat="1" ht="15.6" customHeight="1" spans="1:16">
      <c r="A18" s="11">
        <f t="shared" si="0"/>
        <v>16</v>
      </c>
      <c r="B18" s="11" t="s">
        <v>52</v>
      </c>
      <c r="C18" s="11">
        <v>-4</v>
      </c>
      <c r="D18" s="11"/>
      <c r="E18" s="11"/>
      <c r="F18" s="11"/>
      <c r="G18" s="11"/>
      <c r="H18" s="11"/>
      <c r="I18" s="11">
        <f t="shared" si="1"/>
        <v>96</v>
      </c>
      <c r="J18" s="13" t="s">
        <v>53</v>
      </c>
      <c r="K18" s="11"/>
      <c r="L18" s="11"/>
      <c r="M18" s="11" t="s">
        <v>54</v>
      </c>
      <c r="N18" s="13"/>
      <c r="O18" s="11"/>
      <c r="P18" s="11"/>
    </row>
    <row r="19" s="2" customFormat="1" ht="15.6" customHeight="1" spans="1:16">
      <c r="A19" s="11">
        <f t="shared" si="0"/>
        <v>17</v>
      </c>
      <c r="B19" s="11" t="s">
        <v>55</v>
      </c>
      <c r="C19" s="11">
        <v>-5</v>
      </c>
      <c r="D19" s="11"/>
      <c r="E19" s="11"/>
      <c r="F19" s="11"/>
      <c r="G19" s="11"/>
      <c r="H19" s="11"/>
      <c r="I19" s="11">
        <f t="shared" si="1"/>
        <v>95</v>
      </c>
      <c r="J19" s="13" t="s">
        <v>22</v>
      </c>
      <c r="K19" s="11"/>
      <c r="L19" s="11"/>
      <c r="M19" s="11" t="s">
        <v>56</v>
      </c>
      <c r="N19" s="13"/>
      <c r="O19" s="11"/>
      <c r="P19" s="11"/>
    </row>
    <row r="20" s="2" customFormat="1" ht="15.6" customHeight="1" spans="1:16">
      <c r="A20" s="11">
        <f t="shared" si="0"/>
        <v>18</v>
      </c>
      <c r="B20" s="11" t="s">
        <v>57</v>
      </c>
      <c r="C20" s="11">
        <v>-1</v>
      </c>
      <c r="D20" s="11"/>
      <c r="E20" s="11"/>
      <c r="F20" s="11"/>
      <c r="G20" s="11"/>
      <c r="H20" s="11"/>
      <c r="I20" s="11">
        <f t="shared" si="1"/>
        <v>99</v>
      </c>
      <c r="J20" s="13" t="s">
        <v>33</v>
      </c>
      <c r="K20" s="11"/>
      <c r="L20" s="11"/>
      <c r="M20" s="11" t="s">
        <v>24</v>
      </c>
      <c r="N20" s="13"/>
      <c r="O20" s="11"/>
      <c r="P20" s="11"/>
    </row>
    <row r="21" s="2" customFormat="1" ht="15.6" customHeight="1" spans="1:16">
      <c r="A21" s="11">
        <f t="shared" si="0"/>
        <v>19</v>
      </c>
      <c r="B21" s="11" t="s">
        <v>58</v>
      </c>
      <c r="C21" s="11">
        <v>-5</v>
      </c>
      <c r="D21" s="11">
        <v>-3</v>
      </c>
      <c r="E21" s="11"/>
      <c r="F21" s="11"/>
      <c r="G21" s="11">
        <v>20</v>
      </c>
      <c r="H21" s="11"/>
      <c r="I21" s="11">
        <v>100</v>
      </c>
      <c r="J21" s="13" t="s">
        <v>59</v>
      </c>
      <c r="K21" s="11"/>
      <c r="L21" s="11"/>
      <c r="M21" s="11" t="s">
        <v>60</v>
      </c>
      <c r="N21" s="11" t="s">
        <v>61</v>
      </c>
      <c r="O21" s="11"/>
      <c r="P21" s="11"/>
    </row>
    <row r="22" s="2" customFormat="1" ht="15.6" customHeight="1" spans="1:16">
      <c r="A22" s="11">
        <f t="shared" si="0"/>
        <v>20</v>
      </c>
      <c r="B22" s="11" t="s">
        <v>62</v>
      </c>
      <c r="C22" s="11">
        <v>-6</v>
      </c>
      <c r="D22" s="11"/>
      <c r="E22" s="11">
        <v>-2</v>
      </c>
      <c r="F22" s="11"/>
      <c r="G22" s="11"/>
      <c r="H22" s="11"/>
      <c r="I22" s="11">
        <f t="shared" si="1"/>
        <v>92</v>
      </c>
      <c r="J22" s="13" t="s">
        <v>33</v>
      </c>
      <c r="K22" s="11" t="s">
        <v>23</v>
      </c>
      <c r="L22" s="11"/>
      <c r="M22" s="11" t="s">
        <v>38</v>
      </c>
      <c r="N22" s="13"/>
      <c r="O22" s="11"/>
      <c r="P22" s="11"/>
    </row>
    <row r="23" s="2" customFormat="1" ht="15.6" customHeight="1" spans="1:16">
      <c r="A23" s="11">
        <f t="shared" ref="A23:A44" si="2">ROW()-2</f>
        <v>21</v>
      </c>
      <c r="B23" s="11" t="s">
        <v>63</v>
      </c>
      <c r="C23" s="11">
        <v>-5</v>
      </c>
      <c r="D23" s="11"/>
      <c r="E23" s="11"/>
      <c r="F23" s="11"/>
      <c r="G23" s="11"/>
      <c r="H23" s="11"/>
      <c r="I23" s="11">
        <f t="shared" si="1"/>
        <v>95</v>
      </c>
      <c r="J23" s="13" t="s">
        <v>22</v>
      </c>
      <c r="K23" s="11"/>
      <c r="L23" s="11"/>
      <c r="M23" s="11" t="s">
        <v>64</v>
      </c>
      <c r="N23" s="13"/>
      <c r="O23" s="11"/>
      <c r="P23" s="11"/>
    </row>
    <row r="24" s="2" customFormat="1" ht="15.6" customHeight="1" spans="1:16">
      <c r="A24" s="11">
        <f t="shared" si="2"/>
        <v>22</v>
      </c>
      <c r="B24" s="11" t="s">
        <v>65</v>
      </c>
      <c r="C24" s="11">
        <v>-3</v>
      </c>
      <c r="D24" s="11">
        <v>-5</v>
      </c>
      <c r="E24" s="11"/>
      <c r="F24" s="11"/>
      <c r="G24" s="11"/>
      <c r="H24" s="11">
        <v>2</v>
      </c>
      <c r="I24" s="11">
        <f t="shared" si="1"/>
        <v>94</v>
      </c>
      <c r="J24" s="13" t="s">
        <v>22</v>
      </c>
      <c r="K24" s="11"/>
      <c r="L24" s="11"/>
      <c r="M24" s="11" t="s">
        <v>66</v>
      </c>
      <c r="N24" s="11" t="s">
        <v>51</v>
      </c>
      <c r="O24" s="11"/>
      <c r="P24" s="11"/>
    </row>
    <row r="25" s="2" customFormat="1" ht="15.6" customHeight="1" spans="1:16">
      <c r="A25" s="11">
        <f t="shared" si="2"/>
        <v>23</v>
      </c>
      <c r="B25" s="11" t="s">
        <v>67</v>
      </c>
      <c r="C25" s="11">
        <v>-4</v>
      </c>
      <c r="D25" s="11"/>
      <c r="E25" s="11"/>
      <c r="F25" s="11"/>
      <c r="G25" s="11"/>
      <c r="H25" s="11"/>
      <c r="I25" s="11">
        <f t="shared" si="1"/>
        <v>96</v>
      </c>
      <c r="J25" s="13" t="s">
        <v>48</v>
      </c>
      <c r="K25" s="11"/>
      <c r="L25" s="11"/>
      <c r="M25" s="11" t="s">
        <v>68</v>
      </c>
      <c r="N25" s="13"/>
      <c r="O25" s="11"/>
      <c r="P25" s="11"/>
    </row>
    <row r="26" s="2" customFormat="1" ht="15.6" customHeight="1" spans="1:16">
      <c r="A26" s="11">
        <f t="shared" si="2"/>
        <v>24</v>
      </c>
      <c r="B26" s="11" t="s">
        <v>69</v>
      </c>
      <c r="C26" s="11">
        <v>-2</v>
      </c>
      <c r="D26" s="11">
        <v>-3</v>
      </c>
      <c r="E26" s="11"/>
      <c r="F26" s="11"/>
      <c r="G26" s="11">
        <v>10</v>
      </c>
      <c r="H26" s="11"/>
      <c r="I26" s="11">
        <f t="shared" si="1"/>
        <v>105</v>
      </c>
      <c r="J26" s="13" t="s">
        <v>22</v>
      </c>
      <c r="K26" s="11"/>
      <c r="L26" s="11"/>
      <c r="M26" s="24" t="s">
        <v>70</v>
      </c>
      <c r="N26" s="11" t="s">
        <v>71</v>
      </c>
      <c r="O26" s="11"/>
      <c r="P26" s="11"/>
    </row>
    <row r="27" s="3" customFormat="1" ht="15.6" customHeight="1" spans="1:16">
      <c r="A27" s="14">
        <f t="shared" si="2"/>
        <v>25</v>
      </c>
      <c r="B27" s="14" t="s">
        <v>72</v>
      </c>
      <c r="C27" s="14">
        <v>-9</v>
      </c>
      <c r="D27" s="14">
        <v>-5</v>
      </c>
      <c r="E27" s="14"/>
      <c r="F27" s="14"/>
      <c r="G27" s="14"/>
      <c r="H27" s="14"/>
      <c r="I27" s="14">
        <f t="shared" si="1"/>
        <v>86</v>
      </c>
      <c r="J27" s="15" t="s">
        <v>73</v>
      </c>
      <c r="K27" s="14"/>
      <c r="L27" s="14"/>
      <c r="M27" s="14" t="s">
        <v>74</v>
      </c>
      <c r="N27" s="14" t="s">
        <v>51</v>
      </c>
      <c r="O27" s="25"/>
      <c r="P27" s="25"/>
    </row>
    <row r="28" s="2" customFormat="1" ht="15.6" customHeight="1" spans="1:16">
      <c r="A28" s="11">
        <f t="shared" si="2"/>
        <v>26</v>
      </c>
      <c r="B28" s="11" t="s">
        <v>75</v>
      </c>
      <c r="C28" s="11"/>
      <c r="D28" s="11"/>
      <c r="E28" s="11"/>
      <c r="F28" s="11"/>
      <c r="G28" s="11"/>
      <c r="H28" s="11"/>
      <c r="I28" s="11">
        <f t="shared" si="1"/>
        <v>100</v>
      </c>
      <c r="J28" s="13"/>
      <c r="K28" s="11"/>
      <c r="L28" s="11"/>
      <c r="N28" s="13"/>
      <c r="O28" s="11"/>
      <c r="P28" s="11"/>
    </row>
    <row r="29" s="2" customFormat="1" ht="15" customHeight="1" spans="1:16">
      <c r="A29" s="11">
        <f t="shared" si="2"/>
        <v>27</v>
      </c>
      <c r="B29" s="11" t="s">
        <v>76</v>
      </c>
      <c r="C29" s="11">
        <v>-8</v>
      </c>
      <c r="D29" s="11">
        <v>-10</v>
      </c>
      <c r="E29" s="11"/>
      <c r="F29" s="11"/>
      <c r="G29" s="11"/>
      <c r="H29" s="11"/>
      <c r="I29" s="11">
        <f t="shared" si="1"/>
        <v>82</v>
      </c>
      <c r="J29" s="13" t="s">
        <v>48</v>
      </c>
      <c r="K29" s="11"/>
      <c r="L29" s="11"/>
      <c r="M29" s="11" t="s">
        <v>77</v>
      </c>
      <c r="N29" s="11" t="s">
        <v>78</v>
      </c>
      <c r="O29" s="23"/>
      <c r="P29" s="23"/>
    </row>
    <row r="30" s="2" customFormat="1" ht="15" customHeight="1" spans="1:16">
      <c r="A30" s="11">
        <f t="shared" si="2"/>
        <v>28</v>
      </c>
      <c r="B30" s="11" t="s">
        <v>79</v>
      </c>
      <c r="C30" s="11">
        <v>-7</v>
      </c>
      <c r="D30" s="11">
        <v>-10</v>
      </c>
      <c r="E30" s="11"/>
      <c r="F30" s="11"/>
      <c r="G30" s="11"/>
      <c r="H30" s="11"/>
      <c r="I30" s="11">
        <f t="shared" si="1"/>
        <v>83</v>
      </c>
      <c r="J30" s="13" t="s">
        <v>33</v>
      </c>
      <c r="K30" s="11"/>
      <c r="L30" s="11"/>
      <c r="M30" s="11" t="s">
        <v>80</v>
      </c>
      <c r="N30" s="11" t="s">
        <v>78</v>
      </c>
      <c r="O30" s="11"/>
      <c r="P30" s="11"/>
    </row>
    <row r="31" s="2" customFormat="1" ht="15.6" customHeight="1" spans="1:16">
      <c r="A31" s="11">
        <f t="shared" si="2"/>
        <v>29</v>
      </c>
      <c r="B31" s="11" t="s">
        <v>81</v>
      </c>
      <c r="C31" s="11"/>
      <c r="D31" s="11"/>
      <c r="E31" s="11"/>
      <c r="F31" s="11"/>
      <c r="G31" s="11"/>
      <c r="H31" s="11"/>
      <c r="I31" s="11">
        <f t="shared" si="1"/>
        <v>100</v>
      </c>
      <c r="J31" s="13"/>
      <c r="K31" s="11"/>
      <c r="L31" s="11"/>
      <c r="M31" s="13"/>
      <c r="N31" s="13"/>
      <c r="O31" s="23"/>
      <c r="P31" s="23"/>
    </row>
    <row r="32" s="3" customFormat="1" ht="15.6" customHeight="1" spans="1:16">
      <c r="A32" s="14">
        <f t="shared" si="2"/>
        <v>30</v>
      </c>
      <c r="B32" s="14" t="s">
        <v>82</v>
      </c>
      <c r="C32" s="14">
        <v>-52</v>
      </c>
      <c r="D32" s="14">
        <v>-3</v>
      </c>
      <c r="E32" s="14">
        <v>-6</v>
      </c>
      <c r="F32" s="14">
        <v>-5</v>
      </c>
      <c r="G32" s="14"/>
      <c r="H32" s="14"/>
      <c r="I32" s="14">
        <f t="shared" si="1"/>
        <v>34</v>
      </c>
      <c r="J32" s="15" t="s">
        <v>83</v>
      </c>
      <c r="K32" s="14" t="s">
        <v>84</v>
      </c>
      <c r="L32" s="14" t="s">
        <v>23</v>
      </c>
      <c r="M32" s="14" t="s">
        <v>85</v>
      </c>
      <c r="N32" s="14" t="s">
        <v>25</v>
      </c>
      <c r="O32" s="14"/>
      <c r="P32" s="14"/>
    </row>
    <row r="33" s="2" customFormat="1" ht="15.6" customHeight="1" spans="1:16">
      <c r="A33" s="11">
        <f t="shared" si="2"/>
        <v>31</v>
      </c>
      <c r="B33" s="11" t="s">
        <v>86</v>
      </c>
      <c r="C33" s="11">
        <v>-5</v>
      </c>
      <c r="D33" s="11"/>
      <c r="E33" s="11"/>
      <c r="F33" s="11"/>
      <c r="G33" s="11"/>
      <c r="H33" s="11"/>
      <c r="I33" s="11">
        <f t="shared" si="1"/>
        <v>95</v>
      </c>
      <c r="J33" s="13" t="s">
        <v>33</v>
      </c>
      <c r="K33" s="11"/>
      <c r="L33" s="11"/>
      <c r="M33" s="11" t="s">
        <v>64</v>
      </c>
      <c r="N33" s="13"/>
      <c r="O33" s="11"/>
      <c r="P33" s="11"/>
    </row>
    <row r="34" s="2" customFormat="1" ht="15.6" customHeight="1" spans="1:16">
      <c r="A34" s="11">
        <f t="shared" si="2"/>
        <v>32</v>
      </c>
      <c r="B34" s="11" t="s">
        <v>87</v>
      </c>
      <c r="C34" s="11">
        <v>-5</v>
      </c>
      <c r="D34" s="11">
        <v>-3</v>
      </c>
      <c r="E34" s="11"/>
      <c r="F34" s="11"/>
      <c r="G34" s="11"/>
      <c r="H34" s="11"/>
      <c r="I34" s="11">
        <f t="shared" si="1"/>
        <v>92</v>
      </c>
      <c r="J34" s="13" t="s">
        <v>48</v>
      </c>
      <c r="K34" s="11"/>
      <c r="L34" s="11"/>
      <c r="M34" s="11" t="s">
        <v>41</v>
      </c>
      <c r="N34" s="11" t="s">
        <v>25</v>
      </c>
      <c r="O34" s="11"/>
      <c r="P34" s="11"/>
    </row>
    <row r="35" s="2" customFormat="1" ht="15.6" customHeight="1" spans="1:16">
      <c r="A35" s="11">
        <f t="shared" si="2"/>
        <v>33</v>
      </c>
      <c r="B35" s="11" t="s">
        <v>88</v>
      </c>
      <c r="C35" s="11">
        <v>-5</v>
      </c>
      <c r="D35" s="11"/>
      <c r="E35" s="11"/>
      <c r="F35" s="11"/>
      <c r="G35" s="11"/>
      <c r="H35" s="11"/>
      <c r="I35" s="11">
        <f t="shared" si="1"/>
        <v>95</v>
      </c>
      <c r="J35" s="13" t="s">
        <v>19</v>
      </c>
      <c r="K35" s="11"/>
      <c r="L35" s="11"/>
      <c r="M35" s="11" t="s">
        <v>89</v>
      </c>
      <c r="N35" s="13"/>
      <c r="O35" s="11"/>
      <c r="P35" s="11"/>
    </row>
    <row r="36" s="2" customFormat="1" ht="15.6" customHeight="1" spans="1:16">
      <c r="A36" s="11">
        <f t="shared" si="2"/>
        <v>34</v>
      </c>
      <c r="B36" s="11" t="s">
        <v>90</v>
      </c>
      <c r="C36" s="11">
        <v>-7</v>
      </c>
      <c r="D36" s="11">
        <v>-3</v>
      </c>
      <c r="E36" s="11"/>
      <c r="F36" s="11"/>
      <c r="G36" s="11">
        <v>20</v>
      </c>
      <c r="H36" s="11"/>
      <c r="I36" s="11">
        <v>100</v>
      </c>
      <c r="J36" s="13" t="s">
        <v>91</v>
      </c>
      <c r="K36" s="11"/>
      <c r="L36" s="11"/>
      <c r="M36" s="11" t="s">
        <v>92</v>
      </c>
      <c r="N36" s="11" t="s">
        <v>61</v>
      </c>
      <c r="O36" s="11"/>
      <c r="P36" s="11"/>
    </row>
    <row r="37" s="2" customFormat="1" ht="15.6" customHeight="1" spans="1:16">
      <c r="A37" s="11">
        <f t="shared" si="2"/>
        <v>35</v>
      </c>
      <c r="B37" s="11" t="s">
        <v>93</v>
      </c>
      <c r="C37" s="11">
        <v>-3</v>
      </c>
      <c r="D37" s="11"/>
      <c r="E37" s="11">
        <v>-2</v>
      </c>
      <c r="F37" s="11"/>
      <c r="G37" s="11"/>
      <c r="H37" s="11"/>
      <c r="I37" s="11">
        <f t="shared" si="1"/>
        <v>95</v>
      </c>
      <c r="J37" s="13" t="s">
        <v>33</v>
      </c>
      <c r="K37" s="11" t="s">
        <v>23</v>
      </c>
      <c r="L37" s="11"/>
      <c r="M37" s="11" t="s">
        <v>94</v>
      </c>
      <c r="N37" s="13"/>
      <c r="O37" s="11"/>
      <c r="P37" s="11"/>
    </row>
    <row r="38" s="2" customFormat="1" ht="15.6" customHeight="1" spans="1:16">
      <c r="A38" s="11">
        <f t="shared" si="2"/>
        <v>36</v>
      </c>
      <c r="B38" s="11" t="s">
        <v>95</v>
      </c>
      <c r="C38" s="11">
        <v>-3</v>
      </c>
      <c r="D38" s="11">
        <v>-5</v>
      </c>
      <c r="E38" s="11">
        <v>-2</v>
      </c>
      <c r="F38" s="11">
        <v>-5</v>
      </c>
      <c r="G38" s="11"/>
      <c r="H38" s="11"/>
      <c r="I38" s="11">
        <f t="shared" si="1"/>
        <v>85</v>
      </c>
      <c r="J38" s="13" t="s">
        <v>33</v>
      </c>
      <c r="K38" s="11" t="s">
        <v>23</v>
      </c>
      <c r="L38" s="11" t="s">
        <v>23</v>
      </c>
      <c r="M38" s="11" t="s">
        <v>34</v>
      </c>
      <c r="N38" s="11" t="s">
        <v>39</v>
      </c>
      <c r="O38" s="11"/>
      <c r="P38" s="11"/>
    </row>
    <row r="39" s="2" customFormat="1" ht="15.6" customHeight="1" spans="1:16">
      <c r="A39" s="11">
        <f t="shared" si="2"/>
        <v>37</v>
      </c>
      <c r="B39" s="11" t="s">
        <v>96</v>
      </c>
      <c r="C39" s="11">
        <v>-4</v>
      </c>
      <c r="D39" s="11">
        <v>-3</v>
      </c>
      <c r="E39" s="11"/>
      <c r="F39" s="11"/>
      <c r="G39" s="11"/>
      <c r="H39" s="11"/>
      <c r="I39" s="11">
        <f t="shared" si="1"/>
        <v>93</v>
      </c>
      <c r="J39" s="13"/>
      <c r="K39" s="11"/>
      <c r="L39" s="11"/>
      <c r="M39" s="11" t="s">
        <v>36</v>
      </c>
      <c r="N39" s="11" t="s">
        <v>25</v>
      </c>
      <c r="O39" s="11"/>
      <c r="P39" s="11"/>
    </row>
    <row r="40" s="2" customFormat="1" ht="15.6" customHeight="1" spans="1:16">
      <c r="A40" s="11">
        <f t="shared" si="2"/>
        <v>38</v>
      </c>
      <c r="B40" s="11" t="s">
        <v>97</v>
      </c>
      <c r="C40" s="11"/>
      <c r="D40" s="11"/>
      <c r="E40" s="11"/>
      <c r="F40" s="11"/>
      <c r="G40" s="11"/>
      <c r="H40" s="11"/>
      <c r="I40" s="11">
        <f t="shared" si="1"/>
        <v>100</v>
      </c>
      <c r="J40" s="13"/>
      <c r="K40" s="11"/>
      <c r="L40" s="11"/>
      <c r="M40" s="13"/>
      <c r="N40" s="13"/>
      <c r="O40" s="11"/>
      <c r="P40" s="11"/>
    </row>
    <row r="41" s="2" customFormat="1" ht="15.6" customHeight="1" spans="1:16">
      <c r="A41" s="11">
        <f t="shared" si="2"/>
        <v>39</v>
      </c>
      <c r="B41" s="11" t="s">
        <v>98</v>
      </c>
      <c r="C41" s="11">
        <v>-4</v>
      </c>
      <c r="D41" s="11">
        <v>-3</v>
      </c>
      <c r="E41" s="11"/>
      <c r="F41" s="11"/>
      <c r="G41" s="11"/>
      <c r="H41" s="11"/>
      <c r="I41" s="11">
        <f t="shared" si="1"/>
        <v>93</v>
      </c>
      <c r="J41" s="13" t="s">
        <v>33</v>
      </c>
      <c r="K41" s="11"/>
      <c r="L41" s="11"/>
      <c r="M41" s="11" t="s">
        <v>50</v>
      </c>
      <c r="N41" s="11" t="s">
        <v>25</v>
      </c>
      <c r="O41" s="11"/>
      <c r="P41" s="11"/>
    </row>
    <row r="42" s="2" customFormat="1" ht="15.6" customHeight="1" spans="1:16">
      <c r="A42" s="11">
        <f t="shared" si="2"/>
        <v>40</v>
      </c>
      <c r="B42" s="11" t="s">
        <v>99</v>
      </c>
      <c r="C42" s="11">
        <v>-2</v>
      </c>
      <c r="D42" s="11"/>
      <c r="E42" s="11"/>
      <c r="F42" s="11"/>
      <c r="G42" s="11"/>
      <c r="H42" s="11"/>
      <c r="I42" s="11">
        <f t="shared" si="1"/>
        <v>98</v>
      </c>
      <c r="J42" s="13"/>
      <c r="K42" s="11"/>
      <c r="L42" s="11"/>
      <c r="M42" s="11" t="s">
        <v>29</v>
      </c>
      <c r="N42" s="13"/>
      <c r="O42" s="11"/>
      <c r="P42" s="11"/>
    </row>
    <row r="43" s="2" customFormat="1" ht="15.6" customHeight="1" spans="1:16">
      <c r="A43" s="11">
        <f t="shared" si="2"/>
        <v>41</v>
      </c>
      <c r="B43" s="11" t="s">
        <v>100</v>
      </c>
      <c r="C43" s="11">
        <v>-3</v>
      </c>
      <c r="D43" s="11">
        <v>-10</v>
      </c>
      <c r="E43" s="11"/>
      <c r="F43" s="11"/>
      <c r="G43" s="11"/>
      <c r="H43" s="11"/>
      <c r="I43" s="11">
        <f t="shared" si="1"/>
        <v>87</v>
      </c>
      <c r="J43" s="13" t="s">
        <v>22</v>
      </c>
      <c r="K43" s="11"/>
      <c r="L43" s="11"/>
      <c r="M43" s="11" t="s">
        <v>94</v>
      </c>
      <c r="N43" s="11" t="s">
        <v>101</v>
      </c>
      <c r="O43" s="11"/>
      <c r="P43" s="11"/>
    </row>
    <row r="44" ht="15.6" customHeight="1" spans="1:16">
      <c r="A44" s="11">
        <f t="shared" si="2"/>
        <v>42</v>
      </c>
      <c r="B44" s="11" t="s">
        <v>102</v>
      </c>
      <c r="C44" s="11">
        <v>-6</v>
      </c>
      <c r="D44" s="11"/>
      <c r="E44" s="11"/>
      <c r="F44" s="11"/>
      <c r="G44" s="11"/>
      <c r="H44" s="11">
        <v>2</v>
      </c>
      <c r="I44" s="11">
        <f t="shared" si="1"/>
        <v>96</v>
      </c>
      <c r="J44" s="13" t="s">
        <v>59</v>
      </c>
      <c r="K44" s="11"/>
      <c r="L44" s="11"/>
      <c r="M44" s="11" t="s">
        <v>103</v>
      </c>
      <c r="N44" s="26"/>
      <c r="O44" s="11"/>
      <c r="P44" s="11"/>
    </row>
    <row r="46" spans="1:16">
      <c r="B46" s="20" t="s">
        <v>104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6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6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2:15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2:15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2:15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5" spans="2:15">
      <c r="B55" s="11"/>
    </row>
    <row r="56" spans="2:15">
      <c r="B56" s="11"/>
    </row>
  </sheetData>
  <mergeCells count="3">
    <mergeCell ref="A1:J1"/>
    <mergeCell ref="K1:P1"/>
    <mergeCell ref="B46:O51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workbookViewId="0">
      <selection activeCell="I29" sqref="I29"/>
    </sheetView>
  </sheetViews>
  <sheetFormatPr defaultColWidth="9" defaultRowHeight="13.5"/>
  <cols>
    <col min="1" max="1" width="6.625" style="4" customWidth="1"/>
    <col min="2" max="2" width="8.625" style="4" customWidth="1"/>
    <col min="3" max="8" width="13.625" style="4" customWidth="1"/>
    <col min="9" max="9" width="20.25" style="4" customWidth="1"/>
    <col min="10" max="10" width="16.375" style="4" customWidth="1"/>
    <col min="11" max="11" width="19.625" style="4" customWidth="1"/>
    <col min="12" max="12" width="34.25" style="4" customWidth="1"/>
    <col min="13" max="13" width="36.25" style="4" customWidth="1"/>
    <col min="14" max="14" width="14.25" style="4" customWidth="1"/>
    <col min="15" max="15" width="16.375" style="4" customWidth="1"/>
  </cols>
  <sheetData>
    <row r="1" ht="30" customHeight="1" spans="1:15">
      <c r="A1" s="5" t="s">
        <v>105</v>
      </c>
      <c r="B1" s="5"/>
      <c r="C1" s="5"/>
      <c r="D1" s="5"/>
      <c r="E1" s="5"/>
      <c r="F1" s="5"/>
      <c r="G1" s="5"/>
      <c r="H1" s="5"/>
      <c r="I1" s="5"/>
      <c r="J1" s="6" t="s">
        <v>1</v>
      </c>
      <c r="K1" s="6"/>
      <c r="L1" s="6"/>
      <c r="M1" s="6"/>
      <c r="N1" s="6"/>
      <c r="O1" s="6"/>
    </row>
    <row r="2" s="1" customFormat="1" ht="36" customHeight="1" spans="1:15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10</v>
      </c>
      <c r="I2" s="8" t="s">
        <v>11</v>
      </c>
      <c r="J2" s="10" t="s">
        <v>12</v>
      </c>
      <c r="K2" s="10" t="s">
        <v>13</v>
      </c>
      <c r="L2" s="10" t="s">
        <v>14</v>
      </c>
      <c r="M2" s="10" t="s">
        <v>15</v>
      </c>
      <c r="N2" s="10" t="s">
        <v>16</v>
      </c>
      <c r="O2" s="10" t="s">
        <v>17</v>
      </c>
    </row>
    <row r="3" s="2" customFormat="1" ht="15.6" customHeight="1" spans="1:15">
      <c r="A3" s="11">
        <f t="shared" ref="A3:A37" si="0">ROW()-2</f>
        <v>1</v>
      </c>
      <c r="B3" s="11" t="s">
        <v>106</v>
      </c>
      <c r="C3" s="11">
        <v>-3</v>
      </c>
      <c r="D3" s="11"/>
      <c r="E3" s="11"/>
      <c r="F3" s="11"/>
      <c r="G3" s="11"/>
      <c r="H3" s="11">
        <f>100+C3+D3+E3+F3-G3</f>
        <v>97</v>
      </c>
      <c r="I3" s="12" t="s">
        <v>19</v>
      </c>
      <c r="J3" s="11"/>
      <c r="K3" s="11"/>
      <c r="L3" s="11" t="s">
        <v>107</v>
      </c>
      <c r="M3" s="11"/>
      <c r="N3" s="11"/>
      <c r="O3" s="11"/>
    </row>
    <row r="4" s="2" customFormat="1" ht="15.6" customHeight="1" spans="1:15">
      <c r="A4" s="11">
        <f t="shared" si="0"/>
        <v>2</v>
      </c>
      <c r="B4" s="11" t="s">
        <v>108</v>
      </c>
      <c r="C4" s="11">
        <v>-4</v>
      </c>
      <c r="D4" s="11"/>
      <c r="E4" s="11"/>
      <c r="F4" s="11"/>
      <c r="G4" s="11"/>
      <c r="H4" s="11">
        <f t="shared" ref="H4:H37" si="1">100+C4+D4+E4+F4-G4</f>
        <v>96</v>
      </c>
      <c r="I4" s="13"/>
      <c r="J4" s="11"/>
      <c r="K4" s="11"/>
      <c r="L4" s="11" t="s">
        <v>109</v>
      </c>
      <c r="M4" s="11"/>
      <c r="N4" s="11"/>
      <c r="O4" s="11"/>
    </row>
    <row r="5" s="2" customFormat="1" ht="15.6" customHeight="1" spans="1:15">
      <c r="A5" s="11">
        <f t="shared" si="0"/>
        <v>3</v>
      </c>
      <c r="B5" s="11" t="s">
        <v>110</v>
      </c>
      <c r="C5" s="11">
        <v>-1</v>
      </c>
      <c r="D5" s="11"/>
      <c r="E5" s="11"/>
      <c r="F5" s="11"/>
      <c r="G5" s="11"/>
      <c r="H5" s="11">
        <f t="shared" si="1"/>
        <v>99</v>
      </c>
      <c r="I5" s="12" t="s">
        <v>111</v>
      </c>
      <c r="J5" s="11"/>
      <c r="K5" s="11"/>
      <c r="L5" s="11" t="s">
        <v>24</v>
      </c>
      <c r="M5" s="11"/>
      <c r="N5" s="11"/>
      <c r="O5" s="11"/>
    </row>
    <row r="6" s="2" customFormat="1" ht="15.6" customHeight="1" spans="1:15">
      <c r="A6" s="11">
        <f t="shared" si="0"/>
        <v>4</v>
      </c>
      <c r="B6" s="11" t="s">
        <v>112</v>
      </c>
      <c r="C6" s="11">
        <v>-4</v>
      </c>
      <c r="D6" s="11"/>
      <c r="E6" s="11"/>
      <c r="F6" s="11"/>
      <c r="G6" s="11"/>
      <c r="H6" s="11">
        <f t="shared" si="1"/>
        <v>96</v>
      </c>
      <c r="I6" s="13" t="s">
        <v>59</v>
      </c>
      <c r="J6" s="11"/>
      <c r="K6" s="11"/>
      <c r="L6" s="11" t="s">
        <v>50</v>
      </c>
      <c r="M6" s="11"/>
      <c r="N6" s="11"/>
      <c r="O6" s="11"/>
    </row>
    <row r="7" s="2" customFormat="1" ht="15.6" customHeight="1" spans="1:15">
      <c r="A7" s="11">
        <f t="shared" si="0"/>
        <v>5</v>
      </c>
      <c r="B7" s="11" t="s">
        <v>113</v>
      </c>
      <c r="C7" s="11">
        <v>-1</v>
      </c>
      <c r="D7" s="11"/>
      <c r="E7" s="11"/>
      <c r="F7" s="11"/>
      <c r="G7" s="11"/>
      <c r="H7" s="11">
        <f t="shared" si="1"/>
        <v>99</v>
      </c>
      <c r="I7" s="13"/>
      <c r="J7" s="11"/>
      <c r="K7" s="11"/>
      <c r="L7" s="11" t="s">
        <v>24</v>
      </c>
      <c r="M7" s="11"/>
      <c r="N7" s="11"/>
      <c r="O7" s="11"/>
    </row>
    <row r="8" s="2" customFormat="1" ht="15.6" customHeight="1" spans="1:15">
      <c r="A8" s="11">
        <f t="shared" si="0"/>
        <v>6</v>
      </c>
      <c r="B8" s="11" t="s">
        <v>114</v>
      </c>
      <c r="C8" s="11">
        <v>-4</v>
      </c>
      <c r="D8" s="11"/>
      <c r="E8" s="11"/>
      <c r="F8" s="11"/>
      <c r="G8" s="11"/>
      <c r="H8" s="11">
        <f t="shared" si="1"/>
        <v>96</v>
      </c>
      <c r="I8" s="13" t="s">
        <v>19</v>
      </c>
      <c r="J8" s="11"/>
      <c r="K8" s="11"/>
      <c r="L8" s="11" t="s">
        <v>50</v>
      </c>
      <c r="M8" s="11"/>
      <c r="N8" s="11"/>
      <c r="O8" s="11"/>
    </row>
    <row r="9" s="2" customFormat="1" ht="15.6" customHeight="1" spans="1:15">
      <c r="A9" s="11">
        <f t="shared" si="0"/>
        <v>7</v>
      </c>
      <c r="B9" s="11" t="s">
        <v>115</v>
      </c>
      <c r="C9" s="11"/>
      <c r="D9" s="11"/>
      <c r="E9" s="11"/>
      <c r="F9" s="11"/>
      <c r="G9" s="11"/>
      <c r="H9" s="11">
        <f t="shared" si="1"/>
        <v>100</v>
      </c>
      <c r="I9" s="13"/>
      <c r="J9" s="11"/>
      <c r="K9" s="11"/>
      <c r="L9" s="11"/>
      <c r="M9" s="11"/>
      <c r="N9" s="11"/>
      <c r="O9" s="11"/>
    </row>
    <row r="10" s="2" customFormat="1" ht="15.6" customHeight="1" spans="1:15">
      <c r="A10" s="11">
        <f t="shared" si="0"/>
        <v>8</v>
      </c>
      <c r="B10" s="11" t="s">
        <v>116</v>
      </c>
      <c r="C10" s="11"/>
      <c r="D10" s="11"/>
      <c r="E10" s="11"/>
      <c r="F10" s="11"/>
      <c r="G10" s="11"/>
      <c r="H10" s="11">
        <f t="shared" si="1"/>
        <v>100</v>
      </c>
      <c r="I10" s="13"/>
      <c r="J10" s="11"/>
      <c r="K10" s="11"/>
      <c r="L10" s="11"/>
      <c r="M10" s="11"/>
      <c r="N10" s="11"/>
      <c r="O10" s="11"/>
    </row>
    <row r="11" s="2" customFormat="1" ht="18.75" spans="1:15">
      <c r="A11" s="11">
        <f t="shared" si="0"/>
        <v>9</v>
      </c>
      <c r="B11" s="11" t="s">
        <v>117</v>
      </c>
      <c r="C11" s="11"/>
      <c r="D11" s="11"/>
      <c r="E11" s="11"/>
      <c r="F11" s="11"/>
      <c r="G11" s="11"/>
      <c r="H11" s="11">
        <f t="shared" si="1"/>
        <v>100</v>
      </c>
      <c r="I11" s="13"/>
      <c r="J11" s="11"/>
      <c r="K11" s="11"/>
      <c r="L11" s="13"/>
      <c r="M11" s="11"/>
      <c r="N11" s="11"/>
      <c r="O11" s="11"/>
    </row>
    <row r="12" s="3" customFormat="1" ht="15.6" customHeight="1" spans="1:15">
      <c r="A12" s="14">
        <f t="shared" si="0"/>
        <v>10</v>
      </c>
      <c r="B12" s="14" t="s">
        <v>118</v>
      </c>
      <c r="C12" s="14">
        <v>-11</v>
      </c>
      <c r="D12" s="14"/>
      <c r="E12" s="14">
        <v>-18</v>
      </c>
      <c r="F12" s="14">
        <v>-20</v>
      </c>
      <c r="G12" s="14"/>
      <c r="H12" s="14">
        <f t="shared" si="1"/>
        <v>51</v>
      </c>
      <c r="I12" s="15" t="s">
        <v>119</v>
      </c>
      <c r="J12" s="14" t="s">
        <v>120</v>
      </c>
      <c r="K12" s="14" t="s">
        <v>121</v>
      </c>
      <c r="L12" s="14" t="s">
        <v>122</v>
      </c>
      <c r="M12" s="14"/>
      <c r="N12" s="14"/>
      <c r="O12" s="14"/>
    </row>
    <row r="13" s="2" customFormat="1" ht="15.6" customHeight="1" spans="1:15">
      <c r="A13" s="11">
        <f t="shared" si="0"/>
        <v>11</v>
      </c>
      <c r="B13" s="11" t="s">
        <v>123</v>
      </c>
      <c r="C13" s="11">
        <v>-3</v>
      </c>
      <c r="D13" s="11"/>
      <c r="E13" s="11"/>
      <c r="F13" s="11"/>
      <c r="G13" s="11"/>
      <c r="H13" s="11">
        <f t="shared" si="1"/>
        <v>97</v>
      </c>
      <c r="I13" s="13" t="s">
        <v>91</v>
      </c>
      <c r="J13" s="11"/>
      <c r="K13" s="11"/>
      <c r="L13" s="11" t="s">
        <v>107</v>
      </c>
      <c r="M13" s="11"/>
      <c r="N13" s="11"/>
      <c r="O13" s="11"/>
    </row>
    <row r="14" s="2" customFormat="1" ht="15.6" customHeight="1" spans="1:15">
      <c r="A14" s="11">
        <v>12</v>
      </c>
      <c r="B14" s="11" t="s">
        <v>124</v>
      </c>
      <c r="C14" s="11"/>
      <c r="D14" s="11"/>
      <c r="E14" s="11"/>
      <c r="F14" s="11"/>
      <c r="G14" s="11"/>
      <c r="H14" s="11">
        <f t="shared" si="1"/>
        <v>100</v>
      </c>
      <c r="I14" s="13"/>
      <c r="J14" s="11"/>
      <c r="K14" s="11"/>
      <c r="L14" s="13"/>
      <c r="M14" s="11"/>
      <c r="N14" s="11"/>
      <c r="O14" s="11"/>
    </row>
    <row r="15" s="3" customFormat="1" ht="15.6" customHeight="1" spans="1:15">
      <c r="A15" s="14">
        <f t="shared" si="0"/>
        <v>13</v>
      </c>
      <c r="B15" s="14" t="s">
        <v>125</v>
      </c>
      <c r="C15" s="14">
        <v>-26</v>
      </c>
      <c r="D15" s="14">
        <v>-5</v>
      </c>
      <c r="E15" s="14"/>
      <c r="F15" s="14"/>
      <c r="G15" s="14"/>
      <c r="H15" s="14">
        <f t="shared" si="1"/>
        <v>69</v>
      </c>
      <c r="I15" s="15" t="s">
        <v>73</v>
      </c>
      <c r="J15" s="14"/>
      <c r="K15" s="14"/>
      <c r="L15" s="16" t="s">
        <v>126</v>
      </c>
      <c r="M15" s="14" t="s">
        <v>127</v>
      </c>
      <c r="N15" s="14"/>
      <c r="O15" s="14"/>
    </row>
    <row r="16" s="2" customFormat="1" ht="15.6" customHeight="1" spans="1:15">
      <c r="A16" s="11">
        <f t="shared" si="0"/>
        <v>14</v>
      </c>
      <c r="B16" s="11" t="s">
        <v>128</v>
      </c>
      <c r="C16" s="11"/>
      <c r="D16" s="11"/>
      <c r="E16" s="11"/>
      <c r="F16" s="11"/>
      <c r="G16" s="11"/>
      <c r="H16" s="11">
        <f t="shared" si="1"/>
        <v>100</v>
      </c>
      <c r="I16" s="13"/>
      <c r="J16" s="11"/>
      <c r="K16" s="11"/>
      <c r="L16" s="11"/>
      <c r="M16" s="11"/>
      <c r="N16" s="11"/>
      <c r="O16" s="11"/>
    </row>
    <row r="17" s="2" customFormat="1" ht="15.6" customHeight="1" spans="1:15">
      <c r="A17" s="11">
        <f t="shared" si="0"/>
        <v>15</v>
      </c>
      <c r="B17" s="11" t="s">
        <v>129</v>
      </c>
      <c r="C17" s="11">
        <v>-3</v>
      </c>
      <c r="D17" s="11"/>
      <c r="E17" s="11"/>
      <c r="F17" s="11"/>
      <c r="G17" s="11"/>
      <c r="H17" s="11">
        <f t="shared" si="1"/>
        <v>97</v>
      </c>
      <c r="I17" s="13" t="s">
        <v>19</v>
      </c>
      <c r="J17" s="11"/>
      <c r="K17" s="11"/>
      <c r="L17" s="11" t="s">
        <v>107</v>
      </c>
      <c r="M17" s="11"/>
      <c r="N17" s="11"/>
      <c r="O17" s="11"/>
    </row>
    <row r="18" s="3" customFormat="1" ht="15.6" customHeight="1" spans="1:15">
      <c r="A18" s="14">
        <f t="shared" si="0"/>
        <v>16</v>
      </c>
      <c r="B18" s="14" t="s">
        <v>130</v>
      </c>
      <c r="C18" s="14">
        <v>-5</v>
      </c>
      <c r="D18" s="14"/>
      <c r="E18" s="14"/>
      <c r="F18" s="14"/>
      <c r="G18" s="14"/>
      <c r="H18" s="14">
        <f t="shared" si="1"/>
        <v>95</v>
      </c>
      <c r="I18" s="15" t="s">
        <v>73</v>
      </c>
      <c r="J18" s="14"/>
      <c r="K18" s="14"/>
      <c r="L18" s="14" t="s">
        <v>131</v>
      </c>
      <c r="M18" s="14"/>
      <c r="N18" s="14"/>
      <c r="O18" s="14"/>
    </row>
    <row r="19" s="2" customFormat="1" ht="15.6" customHeight="1" spans="1:15">
      <c r="A19" s="11">
        <f t="shared" si="0"/>
        <v>17</v>
      </c>
      <c r="B19" s="11" t="s">
        <v>132</v>
      </c>
      <c r="C19" s="11">
        <v>-6</v>
      </c>
      <c r="D19" s="11">
        <v>-3</v>
      </c>
      <c r="E19" s="11"/>
      <c r="F19" s="11"/>
      <c r="G19" s="11">
        <v>20</v>
      </c>
      <c r="H19" s="11">
        <f t="shared" si="1"/>
        <v>71</v>
      </c>
      <c r="I19" s="13" t="s">
        <v>91</v>
      </c>
      <c r="J19" s="11"/>
      <c r="K19" s="11"/>
      <c r="L19" s="11" t="s">
        <v>133</v>
      </c>
      <c r="M19" s="11" t="s">
        <v>134</v>
      </c>
      <c r="N19" s="11"/>
      <c r="O19" s="11"/>
    </row>
    <row r="20" s="2" customFormat="1" ht="15.6" customHeight="1" spans="1:15">
      <c r="A20" s="11">
        <f t="shared" si="0"/>
        <v>18</v>
      </c>
      <c r="B20" s="11" t="s">
        <v>135</v>
      </c>
      <c r="C20" s="11">
        <v>-9</v>
      </c>
      <c r="D20" s="11">
        <v>-5</v>
      </c>
      <c r="E20" s="11"/>
      <c r="F20" s="11"/>
      <c r="G20" s="11"/>
      <c r="H20" s="11">
        <f t="shared" si="1"/>
        <v>86</v>
      </c>
      <c r="I20" s="13" t="s">
        <v>19</v>
      </c>
      <c r="J20" s="11"/>
      <c r="K20" s="11"/>
      <c r="L20" s="11" t="s">
        <v>136</v>
      </c>
      <c r="M20" s="11" t="s">
        <v>51</v>
      </c>
      <c r="N20" s="11"/>
      <c r="O20" s="11"/>
    </row>
    <row r="21" s="2" customFormat="1" ht="15" customHeight="1" spans="1:15">
      <c r="A21" s="11">
        <f t="shared" si="0"/>
        <v>19</v>
      </c>
      <c r="B21" s="11" t="s">
        <v>137</v>
      </c>
      <c r="C21" s="11">
        <v>-8</v>
      </c>
      <c r="D21" s="11">
        <v>-10</v>
      </c>
      <c r="E21" s="11"/>
      <c r="F21" s="11"/>
      <c r="G21" s="11"/>
      <c r="H21" s="11">
        <f t="shared" si="1"/>
        <v>82</v>
      </c>
      <c r="I21" s="13" t="s">
        <v>19</v>
      </c>
      <c r="J21" s="11"/>
      <c r="K21" s="11"/>
      <c r="L21" s="11" t="s">
        <v>138</v>
      </c>
      <c r="M21" s="11" t="s">
        <v>139</v>
      </c>
      <c r="N21" s="11"/>
      <c r="O21" s="11"/>
    </row>
    <row r="22" s="2" customFormat="1" ht="15.6" customHeight="1" spans="1:15">
      <c r="A22" s="11">
        <f t="shared" si="0"/>
        <v>20</v>
      </c>
      <c r="B22" s="11" t="s">
        <v>140</v>
      </c>
      <c r="C22" s="11">
        <v>-3</v>
      </c>
      <c r="D22" s="11">
        <v>-5</v>
      </c>
      <c r="E22" s="11"/>
      <c r="F22" s="11"/>
      <c r="G22" s="11"/>
      <c r="H22" s="11">
        <f t="shared" si="1"/>
        <v>92</v>
      </c>
      <c r="I22" s="13" t="s">
        <v>48</v>
      </c>
      <c r="J22" s="11"/>
      <c r="K22" s="11"/>
      <c r="L22" s="11" t="s">
        <v>107</v>
      </c>
      <c r="M22" s="11" t="s">
        <v>39</v>
      </c>
      <c r="N22" s="11"/>
      <c r="O22" s="11"/>
    </row>
    <row r="23" s="2" customFormat="1" ht="15.6" customHeight="1" spans="1:15">
      <c r="A23" s="11">
        <f t="shared" si="0"/>
        <v>21</v>
      </c>
      <c r="B23" s="11" t="s">
        <v>141</v>
      </c>
      <c r="C23" s="11">
        <v>-9</v>
      </c>
      <c r="D23" s="11"/>
      <c r="E23" s="11">
        <v>-2</v>
      </c>
      <c r="F23" s="11">
        <v>-5</v>
      </c>
      <c r="G23" s="11"/>
      <c r="H23" s="11">
        <f t="shared" si="1"/>
        <v>84</v>
      </c>
      <c r="I23" s="13" t="s">
        <v>59</v>
      </c>
      <c r="J23" s="11" t="s">
        <v>23</v>
      </c>
      <c r="K23" s="11" t="s">
        <v>23</v>
      </c>
      <c r="L23" s="11" t="s">
        <v>142</v>
      </c>
      <c r="M23" s="11"/>
      <c r="N23" s="11"/>
      <c r="O23" s="11"/>
    </row>
    <row r="24" s="2" customFormat="1" ht="15.6" customHeight="1" spans="1:15">
      <c r="A24" s="11">
        <f t="shared" si="0"/>
        <v>22</v>
      </c>
      <c r="B24" s="11" t="s">
        <v>143</v>
      </c>
      <c r="C24" s="11">
        <v>-3</v>
      </c>
      <c r="D24" s="11"/>
      <c r="E24" s="11"/>
      <c r="F24" s="11"/>
      <c r="G24" s="11"/>
      <c r="H24" s="11">
        <f t="shared" si="1"/>
        <v>97</v>
      </c>
      <c r="I24" s="13" t="s">
        <v>48</v>
      </c>
      <c r="J24" s="11"/>
      <c r="K24" s="11"/>
      <c r="L24" s="11" t="s">
        <v>107</v>
      </c>
      <c r="M24" s="11"/>
      <c r="N24" s="11"/>
      <c r="O24" s="11"/>
    </row>
    <row r="25" s="2" customFormat="1" ht="15.6" customHeight="1" spans="1:15">
      <c r="A25" s="11">
        <f t="shared" si="0"/>
        <v>23</v>
      </c>
      <c r="B25" s="11" t="s">
        <v>144</v>
      </c>
      <c r="C25" s="11">
        <v>-4</v>
      </c>
      <c r="D25" s="11"/>
      <c r="E25" s="11"/>
      <c r="F25" s="11"/>
      <c r="G25" s="11"/>
      <c r="H25" s="11">
        <f t="shared" si="1"/>
        <v>96</v>
      </c>
      <c r="I25" s="13"/>
      <c r="J25" s="11"/>
      <c r="K25" s="11"/>
      <c r="L25" s="11" t="s">
        <v>36</v>
      </c>
      <c r="M25" s="11"/>
      <c r="N25" s="11"/>
      <c r="O25" s="11"/>
    </row>
    <row r="26" s="2" customFormat="1" ht="15.6" customHeight="1" spans="1:15">
      <c r="A26" s="11">
        <f t="shared" si="0"/>
        <v>24</v>
      </c>
      <c r="B26" s="11" t="s">
        <v>145</v>
      </c>
      <c r="C26" s="11">
        <v>-5</v>
      </c>
      <c r="D26" s="11"/>
      <c r="E26" s="11"/>
      <c r="F26" s="11"/>
      <c r="G26" s="11"/>
      <c r="H26" s="11">
        <f t="shared" si="1"/>
        <v>95</v>
      </c>
      <c r="I26" s="13" t="s">
        <v>146</v>
      </c>
      <c r="J26" s="11"/>
      <c r="K26" s="11"/>
      <c r="L26" s="11" t="s">
        <v>131</v>
      </c>
      <c r="M26" s="11"/>
      <c r="N26" s="11"/>
      <c r="O26" s="11"/>
    </row>
    <row r="27" s="2" customFormat="1" ht="15.6" customHeight="1" spans="1:15">
      <c r="A27" s="11">
        <f t="shared" si="0"/>
        <v>25</v>
      </c>
      <c r="B27" s="11" t="s">
        <v>147</v>
      </c>
      <c r="C27" s="11">
        <v>-7</v>
      </c>
      <c r="D27" s="11"/>
      <c r="E27" s="11"/>
      <c r="F27" s="11"/>
      <c r="G27" s="11"/>
      <c r="H27" s="11">
        <f t="shared" si="1"/>
        <v>93</v>
      </c>
      <c r="I27" s="13" t="s">
        <v>19</v>
      </c>
      <c r="J27" s="11"/>
      <c r="K27" s="11"/>
      <c r="L27" s="11" t="s">
        <v>148</v>
      </c>
      <c r="M27" s="11"/>
      <c r="N27" s="11"/>
      <c r="O27" s="11"/>
    </row>
    <row r="28" s="2" customFormat="1" ht="15.6" customHeight="1" spans="1:15">
      <c r="A28" s="11">
        <f t="shared" si="0"/>
        <v>26</v>
      </c>
      <c r="B28" s="11" t="s">
        <v>149</v>
      </c>
      <c r="C28" s="11">
        <v>-2</v>
      </c>
      <c r="D28" s="11"/>
      <c r="E28" s="11"/>
      <c r="F28" s="11"/>
      <c r="G28" s="11"/>
      <c r="H28" s="11">
        <f t="shared" si="1"/>
        <v>98</v>
      </c>
      <c r="I28" s="13" t="s">
        <v>33</v>
      </c>
      <c r="J28" s="11"/>
      <c r="K28" s="11"/>
      <c r="L28" s="11" t="s">
        <v>150</v>
      </c>
      <c r="M28" s="11"/>
      <c r="N28" s="11"/>
      <c r="O28" s="11"/>
    </row>
    <row r="29" s="2" customFormat="1" ht="15.6" customHeight="1" spans="1:15">
      <c r="A29" s="11">
        <f t="shared" si="0"/>
        <v>27</v>
      </c>
      <c r="B29" s="11" t="s">
        <v>151</v>
      </c>
      <c r="C29" s="11"/>
      <c r="D29" s="11"/>
      <c r="E29" s="11"/>
      <c r="F29" s="11"/>
      <c r="G29" s="11"/>
      <c r="H29" s="11">
        <f t="shared" si="1"/>
        <v>100</v>
      </c>
      <c r="I29" s="13"/>
      <c r="J29" s="11"/>
      <c r="K29" s="11"/>
      <c r="L29" s="11"/>
      <c r="M29" s="11"/>
      <c r="N29" s="11"/>
      <c r="O29" s="11"/>
    </row>
    <row r="30" s="2" customFormat="1" ht="15.6" customHeight="1" spans="1:15">
      <c r="A30" s="11">
        <f t="shared" si="0"/>
        <v>28</v>
      </c>
      <c r="B30" s="11" t="s">
        <v>152</v>
      </c>
      <c r="C30" s="11">
        <v>-3</v>
      </c>
      <c r="D30" s="11">
        <v>-5</v>
      </c>
      <c r="E30" s="11"/>
      <c r="F30" s="11"/>
      <c r="G30" s="11"/>
      <c r="H30" s="11">
        <f t="shared" si="1"/>
        <v>92</v>
      </c>
      <c r="I30" s="13" t="s">
        <v>33</v>
      </c>
      <c r="J30" s="11"/>
      <c r="K30" s="11"/>
      <c r="L30" s="11" t="s">
        <v>153</v>
      </c>
      <c r="M30" s="11" t="s">
        <v>51</v>
      </c>
      <c r="N30" s="11"/>
      <c r="O30" s="11"/>
    </row>
    <row r="31" s="2" customFormat="1" ht="15.6" customHeight="1" spans="1:15">
      <c r="A31" s="11">
        <f t="shared" si="0"/>
        <v>29</v>
      </c>
      <c r="B31" s="11" t="s">
        <v>154</v>
      </c>
      <c r="C31" s="11">
        <v>-4</v>
      </c>
      <c r="D31" s="11">
        <v>-5</v>
      </c>
      <c r="E31" s="11"/>
      <c r="F31" s="11"/>
      <c r="G31" s="11"/>
      <c r="H31" s="11">
        <f t="shared" si="1"/>
        <v>91</v>
      </c>
      <c r="I31" s="13" t="s">
        <v>33</v>
      </c>
      <c r="J31" s="11"/>
      <c r="K31" s="11"/>
      <c r="L31" s="11" t="s">
        <v>50</v>
      </c>
      <c r="M31" s="11" t="s">
        <v>51</v>
      </c>
      <c r="N31" s="11"/>
      <c r="O31" s="11"/>
    </row>
    <row r="32" s="2" customFormat="1" ht="15.6" customHeight="1" spans="1:15">
      <c r="A32" s="11">
        <f t="shared" si="0"/>
        <v>30</v>
      </c>
      <c r="B32" s="11" t="s">
        <v>155</v>
      </c>
      <c r="C32" s="11">
        <v>-5</v>
      </c>
      <c r="D32" s="11"/>
      <c r="E32" s="11"/>
      <c r="F32" s="11"/>
      <c r="G32" s="11"/>
      <c r="H32" s="11">
        <f t="shared" si="1"/>
        <v>95</v>
      </c>
      <c r="I32" s="13" t="s">
        <v>48</v>
      </c>
      <c r="J32" s="11"/>
      <c r="K32" s="11"/>
      <c r="L32" s="11" t="s">
        <v>131</v>
      </c>
      <c r="M32" s="11"/>
      <c r="N32" s="11"/>
      <c r="O32" s="11"/>
    </row>
    <row r="33" s="2" customFormat="1" ht="15.6" customHeight="1" spans="1:16">
      <c r="A33" s="11">
        <f t="shared" si="0"/>
        <v>31</v>
      </c>
      <c r="B33" s="11" t="s">
        <v>156</v>
      </c>
      <c r="C33" s="11">
        <v>-2</v>
      </c>
      <c r="D33" s="11"/>
      <c r="E33" s="11"/>
      <c r="F33" s="11"/>
      <c r="G33" s="11"/>
      <c r="H33" s="11">
        <f t="shared" si="1"/>
        <v>98</v>
      </c>
      <c r="I33" s="13" t="s">
        <v>157</v>
      </c>
      <c r="J33" s="11"/>
      <c r="K33" s="11"/>
      <c r="L33" s="17" t="s">
        <v>150</v>
      </c>
      <c r="M33" s="11"/>
      <c r="N33" s="11"/>
      <c r="O33" s="11"/>
    </row>
    <row r="34" s="2" customFormat="1" ht="15.6" customHeight="1" spans="1:16">
      <c r="A34" s="11">
        <f t="shared" si="0"/>
        <v>32</v>
      </c>
      <c r="B34" s="11" t="s">
        <v>158</v>
      </c>
      <c r="C34" s="11">
        <v>-2</v>
      </c>
      <c r="D34" s="11"/>
      <c r="E34" s="11"/>
      <c r="F34" s="11"/>
      <c r="G34" s="11"/>
      <c r="H34" s="11">
        <f t="shared" si="1"/>
        <v>98</v>
      </c>
      <c r="I34" s="13" t="s">
        <v>33</v>
      </c>
      <c r="J34" s="11"/>
      <c r="K34" s="11"/>
      <c r="L34" s="18" t="s">
        <v>150</v>
      </c>
      <c r="M34" s="11"/>
      <c r="N34" s="11"/>
      <c r="O34" s="11"/>
    </row>
    <row r="35" s="2" customFormat="1" ht="15.6" customHeight="1" spans="1:16">
      <c r="A35" s="11">
        <f t="shared" si="0"/>
        <v>33</v>
      </c>
      <c r="B35" s="11" t="s">
        <v>159</v>
      </c>
      <c r="C35" s="11">
        <v>-3</v>
      </c>
      <c r="D35" s="11"/>
      <c r="E35" s="11"/>
      <c r="F35" s="11"/>
      <c r="G35" s="11">
        <v>-3</v>
      </c>
      <c r="H35" s="11">
        <f>100+C35+D35+E35+F35+G35</f>
        <v>94</v>
      </c>
      <c r="I35" s="13" t="s">
        <v>160</v>
      </c>
      <c r="J35" s="11"/>
      <c r="K35" s="11"/>
      <c r="L35" s="11" t="s">
        <v>107</v>
      </c>
      <c r="M35" s="11"/>
      <c r="N35" s="11"/>
      <c r="O35" s="11"/>
    </row>
    <row r="36" s="2" customFormat="1" ht="15.6" customHeight="1" spans="1:16">
      <c r="A36" s="11">
        <f t="shared" si="0"/>
        <v>34</v>
      </c>
      <c r="B36" s="11" t="s">
        <v>161</v>
      </c>
      <c r="C36" s="11">
        <v>-6</v>
      </c>
      <c r="D36" s="11">
        <v>-3</v>
      </c>
      <c r="E36" s="11"/>
      <c r="F36" s="11"/>
      <c r="G36" s="11"/>
      <c r="H36" s="11">
        <f t="shared" si="1"/>
        <v>91</v>
      </c>
      <c r="I36" s="13" t="s">
        <v>111</v>
      </c>
      <c r="J36" s="11"/>
      <c r="K36" s="11"/>
      <c r="L36" s="11" t="s">
        <v>162</v>
      </c>
      <c r="M36" s="11" t="s">
        <v>51</v>
      </c>
      <c r="N36" s="11"/>
      <c r="O36" s="11"/>
    </row>
    <row r="37" s="2" customFormat="1" ht="18.75" spans="1:16">
      <c r="A37" s="11">
        <f t="shared" si="0"/>
        <v>35</v>
      </c>
      <c r="B37" s="11" t="s">
        <v>163</v>
      </c>
      <c r="C37" s="11"/>
      <c r="D37" s="19"/>
      <c r="E37" s="19"/>
      <c r="F37" s="19"/>
      <c r="G37" s="11"/>
      <c r="H37" s="11">
        <f t="shared" si="1"/>
        <v>100</v>
      </c>
      <c r="I37" s="13"/>
      <c r="J37" s="19"/>
      <c r="K37" s="19"/>
      <c r="L37" s="19"/>
      <c r="M37" s="19"/>
      <c r="N37" s="19"/>
      <c r="O37" s="19"/>
    </row>
    <row r="39" spans="1:16">
      <c r="B39" s="20" t="s">
        <v>164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6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spans="1:16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P41" s="13"/>
    </row>
    <row r="42" spans="1:16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6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6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</sheetData>
  <sortState ref="A3:J42">
    <sortCondition ref="A3"/>
  </sortState>
  <mergeCells count="3">
    <mergeCell ref="A1:I1"/>
    <mergeCell ref="J1:O1"/>
    <mergeCell ref="B39:N44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计算机2403班</vt:lpstr>
      <vt:lpstr>计算机2404班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莹 </cp:lastModifiedBy>
  <dcterms:created xsi:type="dcterms:W3CDTF">2021-05-07T01:22:00Z</dcterms:created>
  <dcterms:modified xsi:type="dcterms:W3CDTF">2025-11-28T07:37:49Z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